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/>
  <mc:AlternateContent xmlns:mc="http://schemas.openxmlformats.org/markup-compatibility/2006">
    <mc:Choice Requires="x15">
      <x15ac:absPath xmlns:x15ac="http://schemas.microsoft.com/office/spreadsheetml/2010/11/ac" url="https://oslokommune.sharepoint.com/sites/TEAM-OBF-OBFVED-Anskaffelse-Adamstuen-omsorg-heis/Delte dokumenter/General/06. Konkurransegrunnlag - åpen tilbudskonkurranse del 2/Adamstuen omsorgssenter - Heiser - Del II/"/>
    </mc:Choice>
  </mc:AlternateContent>
  <xr:revisionPtr revIDLastSave="0" documentId="8_{C922D966-1AA9-4578-9169-7800D6CEC68C}" xr6:coauthVersionLast="47" xr6:coauthVersionMax="47" xr10:uidLastSave="{00000000-0000-0000-0000-000000000000}"/>
  <bookViews>
    <workbookView xWindow="1692" yWindow="3240" windowWidth="23232" windowHeight="11208" xr2:uid="{D6500D6D-C7D1-45B2-BD55-B3C723FF78FF}"/>
  </bookViews>
  <sheets>
    <sheet name="Energi- og drivstofforbruk" sheetId="29" r:id="rId1"/>
    <sheet name="Maskinliste" sheetId="32" r:id="rId2"/>
    <sheet name="Avfall" sheetId="31" r:id="rId3"/>
    <sheet name="Massetransport" sheetId="30" r:id="rId4"/>
    <sheet name="Inndata" sheetId="33" state="hidden" r:id="rId5"/>
  </sheets>
  <definedNames>
    <definedName name="_xlnm._FilterDatabase" localSheetId="1" hidden="1">Maskinliste!$B$22:$N$22</definedName>
    <definedName name="Energiforbruk">#REF!</definedName>
    <definedName name="faen">#REF!</definedName>
    <definedName name="masser">#REF!</definedName>
    <definedName name="Utslippsfri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32" l="1"/>
  <c r="M4" i="30"/>
  <c r="M55" i="30"/>
  <c r="J55" i="30"/>
  <c r="T50" i="29"/>
  <c r="S50" i="29"/>
  <c r="F38" i="30" l="1"/>
  <c r="E38" i="30"/>
  <c r="J43" i="30"/>
  <c r="J42" i="30"/>
  <c r="J41" i="30"/>
  <c r="D43" i="30"/>
  <c r="D42" i="30"/>
  <c r="D41" i="30"/>
  <c r="J81" i="30"/>
  <c r="J80" i="30"/>
  <c r="J79" i="30"/>
  <c r="D79" i="30"/>
  <c r="D78" i="30"/>
  <c r="D80" i="30"/>
  <c r="D64" i="32"/>
  <c r="D63" i="32"/>
  <c r="D62" i="32"/>
  <c r="T22" i="29"/>
  <c r="S22" i="29"/>
  <c r="J40" i="30"/>
  <c r="J77" i="30"/>
  <c r="M18" i="30"/>
  <c r="J18" i="30"/>
  <c r="J74" i="30"/>
  <c r="J73" i="30"/>
  <c r="J72" i="30"/>
  <c r="J71" i="30"/>
  <c r="J70" i="30"/>
  <c r="J69" i="30"/>
  <c r="J68" i="30"/>
  <c r="J67" i="30"/>
  <c r="J66" i="30"/>
  <c r="J65" i="30"/>
  <c r="J64" i="30"/>
  <c r="J63" i="30"/>
  <c r="J62" i="30"/>
  <c r="J61" i="30"/>
  <c r="J60" i="30"/>
  <c r="J59" i="30"/>
  <c r="J58" i="30"/>
  <c r="J57" i="30"/>
  <c r="J56" i="30"/>
  <c r="J37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M28" i="30"/>
  <c r="M66" i="30"/>
  <c r="M67" i="30"/>
  <c r="M24" i="30"/>
  <c r="D40" i="30"/>
  <c r="D38" i="30"/>
  <c r="J75" i="30" l="1"/>
  <c r="J38" i="30"/>
  <c r="M31" i="30"/>
  <c r="M5" i="30"/>
  <c r="M74" i="30"/>
  <c r="M73" i="30"/>
  <c r="M56" i="30"/>
  <c r="M57" i="30"/>
  <c r="M58" i="30"/>
  <c r="M59" i="30"/>
  <c r="M60" i="30"/>
  <c r="M61" i="30"/>
  <c r="M62" i="30"/>
  <c r="M63" i="30"/>
  <c r="M64" i="30"/>
  <c r="M65" i="30"/>
  <c r="M8" i="30" s="1"/>
  <c r="M68" i="30"/>
  <c r="M69" i="30"/>
  <c r="M70" i="30"/>
  <c r="M71" i="30"/>
  <c r="M72" i="30"/>
  <c r="M19" i="30"/>
  <c r="M20" i="30"/>
  <c r="M21" i="30"/>
  <c r="M22" i="30"/>
  <c r="M23" i="30"/>
  <c r="M25" i="30"/>
  <c r="M26" i="30"/>
  <c r="M27" i="30"/>
  <c r="M29" i="30"/>
  <c r="M30" i="30"/>
  <c r="M32" i="30"/>
  <c r="M33" i="30"/>
  <c r="M34" i="30"/>
  <c r="M35" i="30"/>
  <c r="M36" i="30"/>
  <c r="M37" i="30"/>
  <c r="E75" i="30"/>
  <c r="D81" i="30"/>
  <c r="J44" i="30"/>
  <c r="D44" i="30"/>
  <c r="S53" i="29"/>
  <c r="T53" i="29" s="1"/>
  <c r="M7" i="30"/>
  <c r="M6" i="30"/>
  <c r="J78" i="30"/>
  <c r="L53" i="32" l="1"/>
  <c r="K53" i="32"/>
  <c r="Q34" i="31" l="1"/>
  <c r="Q38" i="31" s="1"/>
  <c r="F34" i="31"/>
  <c r="F38" i="31" s="1"/>
  <c r="R37" i="31"/>
  <c r="S37" i="31" s="1"/>
  <c r="D77" i="30"/>
  <c r="D75" i="30"/>
  <c r="S52" i="29"/>
  <c r="T52" i="29" s="1"/>
  <c r="S28" i="29"/>
  <c r="T28" i="29" s="1"/>
  <c r="R33" i="31"/>
  <c r="S33" i="31" s="1"/>
  <c r="R32" i="31"/>
  <c r="S32" i="31" s="1"/>
  <c r="H34" i="31"/>
  <c r="H38" i="31" s="1"/>
  <c r="I34" i="31"/>
  <c r="I38" i="31" s="1"/>
  <c r="J34" i="31"/>
  <c r="J38" i="31" s="1"/>
  <c r="K34" i="31"/>
  <c r="K38" i="31" s="1"/>
  <c r="L34" i="31"/>
  <c r="L38" i="31" s="1"/>
  <c r="M34" i="31"/>
  <c r="M38" i="31" s="1"/>
  <c r="N34" i="31"/>
  <c r="N38" i="31" s="1"/>
  <c r="O34" i="31"/>
  <c r="O38" i="31" s="1"/>
  <c r="P34" i="31"/>
  <c r="P38" i="31" s="1"/>
  <c r="G34" i="31"/>
  <c r="G38" i="31" s="1"/>
  <c r="E34" i="31"/>
  <c r="E38" i="31" s="1"/>
  <c r="D34" i="31"/>
  <c r="D36" i="31" s="1"/>
  <c r="S34" i="31" l="1"/>
  <c r="S36" i="31" s="1"/>
  <c r="F35" i="31"/>
  <c r="F36" i="31"/>
  <c r="R34" i="31"/>
  <c r="R35" i="31" s="1"/>
  <c r="Q35" i="31"/>
  <c r="Q36" i="31"/>
  <c r="D38" i="31"/>
  <c r="D35" i="31"/>
  <c r="M9" i="30"/>
  <c r="M75" i="30"/>
  <c r="S38" i="31" l="1"/>
  <c r="R38" i="31"/>
  <c r="R36" i="31"/>
  <c r="M38" i="30"/>
  <c r="E36" i="31" l="1"/>
  <c r="K36" i="31"/>
  <c r="J36" i="31"/>
  <c r="I35" i="31"/>
  <c r="H35" i="31"/>
  <c r="S27" i="29"/>
  <c r="T27" i="29" s="1"/>
  <c r="S26" i="29"/>
  <c r="T26" i="29" s="1"/>
  <c r="S25" i="29"/>
  <c r="T25" i="29" s="1"/>
  <c r="S24" i="29"/>
  <c r="T24" i="29" s="1"/>
  <c r="S23" i="29"/>
  <c r="T23" i="29" s="1"/>
  <c r="K35" i="31" l="1"/>
  <c r="E35" i="31"/>
  <c r="I36" i="31"/>
  <c r="P35" i="31"/>
  <c r="G35" i="31"/>
  <c r="P36" i="31"/>
  <c r="H36" i="31"/>
  <c r="O35" i="31"/>
  <c r="O36" i="31"/>
  <c r="G36" i="31"/>
  <c r="N35" i="31"/>
  <c r="J35" i="31"/>
  <c r="N36" i="31"/>
  <c r="M35" i="31"/>
  <c r="M36" i="31"/>
  <c r="L35" i="31"/>
  <c r="L36" i="31"/>
  <c r="S55" i="29"/>
  <c r="T55" i="29" s="1"/>
  <c r="S54" i="29"/>
  <c r="T54" i="29" s="1"/>
  <c r="S51" i="29"/>
  <c r="T51" i="29" s="1"/>
  <c r="S35" i="3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tc={F9A4A16D-5283-4610-9339-579A11DBACA8}</author>
    <author>tc={1BA243C6-5E97-42C6-A0B1-647421019EED}</author>
  </authors>
  <commentList>
    <comment ref="H22" authorId="0" shapeId="0" xr:uid="{F9A4A16D-5283-4610-9339-579A11DBACA8}">
      <text>
        <t>[Kommentartråd]
Din versjon av Excel lar deg lese denne kommentartråden. Eventuelle endringer i den vil imidlertid bli fjernet hvis filen åpnes i en nyere versjon av Excel. Finn ut mer: https://go.microsoft.com/fwlink/?linkid=870924
Kommentar:
    "Fra dato" viser til den aller første dagen maskinen brukes på byggeplass.</t>
      </text>
    </comment>
    <comment ref="I22" authorId="1" shapeId="0" xr:uid="{1BA243C6-5E97-42C6-A0B1-647421019EED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"Til dato" fylles KUN ut når aktuell maskin ikke lengre skal brukes på byggeplass, heller ikke senere i byggeperioden. Dvs. at feltet skal stå tomt selv om det kan være opphold/pauser mellom periodene hvor maskinen brukes.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tc={0D3BF791-7944-4B37-BE43-3AECFC580B21}</author>
  </authors>
  <commentList>
    <comment ref="B37" authorId="0" shapeId="0" xr:uid="{0D3BF791-7944-4B37-BE43-3AECFC580B21}">
      <text>
        <t>[Kommentartråd]
Din versjon av Excel lar deg lese denne kommentartråden. Eventuelle endringer i den vil imidlertid bli fjernet hvis filen åpnes i en nyere versjon av Excel. Finn ut mer: https://go.microsoft.com/fwlink/?linkid=870924
Kommentar:
    Med "faktisk materialgjenvunnet" menes den reelle mengden avfall som faktisk er materialgjenvunnet, og IKKE mengden avfall som er LEVERT til materialgjenvinning. Dette betyr at svinnet i materialgjenvinningsprosessen IKKE skal medtas i tallene som rapporteres.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tc={4E67F3DA-8262-4020-96B8-E833E5C139F5}</author>
    <author>tc={16C18D04-CCB3-47ED-A615-A0D7D7E2A1B1}</author>
  </authors>
  <commentList>
    <comment ref="H17" authorId="0" shapeId="0" xr:uid="{4E67F3DA-8262-4020-96B8-E833E5C139F5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Avstand mellom byggeplass og sted for mottak av masser.</t>
      </text>
    </comment>
    <comment ref="H54" authorId="1" shapeId="0" xr:uid="{16C18D04-CCB3-47ED-A615-A0D7D7E2A1B1}">
      <text>
        <t>[Kommentartråd]
Din versjon av Excel lar deg lese denne kommentartråden. Eventuelle endringer i den vil imidlertid bli fjernet hvis filen åpnes i en nyere versjon av Excel. Finn ut mer: https://go.microsoft.com/fwlink/?linkid=870924
Kommentar:
    Avstand mellom byggeplass og sted for henting av masser.</t>
      </text>
    </comment>
  </commentList>
</comments>
</file>

<file path=xl/sharedStrings.xml><?xml version="1.0" encoding="utf-8"?>
<sst xmlns="http://schemas.openxmlformats.org/spreadsheetml/2006/main" count="261" uniqueCount="153">
  <si>
    <t>ENERGIFORBRUK PÅ BYGGEPLASS</t>
  </si>
  <si>
    <t>Prosjektnavn:</t>
  </si>
  <si>
    <t>Gule felter fylles ut</t>
  </si>
  <si>
    <t>Rapporteringsperiode [mnd, år]</t>
  </si>
  <si>
    <t>Rød skrift kan redigeres</t>
  </si>
  <si>
    <t>1)</t>
  </si>
  <si>
    <t>El.spesifikt forbruk (ekskl. maskiner), oppvarming og tørk</t>
  </si>
  <si>
    <r>
      <rPr>
        <b/>
        <sz val="11"/>
        <rFont val="Oslo Sans Office"/>
      </rPr>
      <t>År 20</t>
    </r>
    <r>
      <rPr>
        <b/>
        <sz val="11"/>
        <color rgb="FFFF0000"/>
        <rFont val="Oslo Sans Office"/>
      </rPr>
      <t>xx</t>
    </r>
  </si>
  <si>
    <t>Energitype</t>
  </si>
  <si>
    <t>Enhet</t>
  </si>
  <si>
    <r>
      <t>SUM
År 20</t>
    </r>
    <r>
      <rPr>
        <b/>
        <sz val="12"/>
        <color rgb="FFFF0000"/>
        <rFont val="Oslo Sans Office"/>
      </rPr>
      <t>xx</t>
    </r>
  </si>
  <si>
    <t>Jan</t>
  </si>
  <si>
    <t>Feb</t>
  </si>
  <si>
    <t>Mars</t>
  </si>
  <si>
    <t>Apr</t>
  </si>
  <si>
    <t>Mai</t>
  </si>
  <si>
    <t>Juni</t>
  </si>
  <si>
    <t>Juli</t>
  </si>
  <si>
    <t>Aug</t>
  </si>
  <si>
    <t>Sept</t>
  </si>
  <si>
    <t>Okt</t>
  </si>
  <si>
    <t>Nov</t>
  </si>
  <si>
    <t>Des</t>
  </si>
  <si>
    <t>Totalt DETTE ÅRET</t>
  </si>
  <si>
    <t>Totalt HITTIL i prosjektet</t>
  </si>
  <si>
    <t>Fjernvarme</t>
  </si>
  <si>
    <t>kWh</t>
  </si>
  <si>
    <t>Biodiesel (HVO100)</t>
  </si>
  <si>
    <t>L</t>
  </si>
  <si>
    <t>Propan</t>
  </si>
  <si>
    <t>kg</t>
  </si>
  <si>
    <t>2)</t>
  </si>
  <si>
    <t>DRIVSTOFF FOR ANLEGGSMASKINER PÅ BYGGEPLASS</t>
  </si>
  <si>
    <t>Drivstofforbruk for anleggsmaskiner på byggeplass</t>
  </si>
  <si>
    <t>Type drivstoff</t>
  </si>
  <si>
    <r>
      <t>SUM
År 20</t>
    </r>
    <r>
      <rPr>
        <b/>
        <sz val="11"/>
        <color rgb="FFFF0000"/>
        <rFont val="Oslo Sans Office"/>
      </rPr>
      <t>xx</t>
    </r>
  </si>
  <si>
    <t>Elektrisitet</t>
  </si>
  <si>
    <t>Biogass</t>
  </si>
  <si>
    <t>Hydrogen</t>
  </si>
  <si>
    <t>Diesel</t>
  </si>
  <si>
    <t>LISTE OVER ANLEGGSMASKINER PÅ BYGGEPLASS</t>
  </si>
  <si>
    <t>3)</t>
  </si>
  <si>
    <t>OVERSIKT OVER ANLEGGSMASKINER PÅ BYGGEPLASS</t>
  </si>
  <si>
    <t>Benyttet på byggeplass</t>
  </si>
  <si>
    <t>KUN for elektriske maskiner</t>
  </si>
  <si>
    <t>Nr</t>
  </si>
  <si>
    <t xml:space="preserve">Type anleggsmaskin                       </t>
  </si>
  <si>
    <t xml:space="preserve">Merke og modell </t>
  </si>
  <si>
    <t>Drivstoffteknologi</t>
  </si>
  <si>
    <t>Vekt
 [tonn]</t>
  </si>
  <si>
    <t>Makseffekt
[kW]</t>
  </si>
  <si>
    <t>Kommentarer 
(begrunnelse/forklaring på evt. avvik)</t>
  </si>
  <si>
    <t>TOTALT</t>
  </si>
  <si>
    <t>AVFALLSHÅNDTERING PÅ BYGGEPLASS</t>
  </si>
  <si>
    <t>BRA [kvm bygg]</t>
  </si>
  <si>
    <t>4)</t>
  </si>
  <si>
    <t>AVFALL GENERERT PÅ BYGGEPLASS (EKSKL. RIVEAVFALL)</t>
  </si>
  <si>
    <t>Avfallsmengder generert på byggeplass (ekskl. riveavfall)</t>
  </si>
  <si>
    <r>
      <t>År 20</t>
    </r>
    <r>
      <rPr>
        <b/>
        <sz val="11"/>
        <color rgb="FFFF0000"/>
        <rFont val="Oslo Sans Office"/>
      </rPr>
      <t>xx</t>
    </r>
  </si>
  <si>
    <t>Sortert</t>
  </si>
  <si>
    <t>Usortert</t>
  </si>
  <si>
    <t>Avfall per kvm</t>
  </si>
  <si>
    <t>kg/kvm BRA</t>
  </si>
  <si>
    <t xml:space="preserve">Sorteringsgrad  </t>
  </si>
  <si>
    <t>%</t>
  </si>
  <si>
    <t>Faktisk
materialgjenvunnet</t>
  </si>
  <si>
    <t>Material-gjenvinningsgrad</t>
  </si>
  <si>
    <t>MASSETRANSPORT TIL OG FRA BYGGEPLASS</t>
  </si>
  <si>
    <t>SAMMENSTLLING</t>
  </si>
  <si>
    <t xml:space="preserve">Drivstoffteknologi                                      </t>
  </si>
  <si>
    <t>Elektrisk</t>
  </si>
  <si>
    <t>Biodiesel (HVO 100)</t>
  </si>
  <si>
    <t>5)</t>
  </si>
  <si>
    <t xml:space="preserve">Drivstoffteknologi                                   </t>
  </si>
  <si>
    <t>Type masser
(spesifiser med tekst)</t>
  </si>
  <si>
    <t>SUM elektrisk</t>
  </si>
  <si>
    <t>SUM hydrogen</t>
  </si>
  <si>
    <t>SUM biogass</t>
  </si>
  <si>
    <t>SUM diesel</t>
  </si>
  <si>
    <t>6)</t>
  </si>
  <si>
    <t>ID</t>
  </si>
  <si>
    <t>Type maskin</t>
  </si>
  <si>
    <t>Ja</t>
  </si>
  <si>
    <t>Aggregat</t>
  </si>
  <si>
    <t>Nei</t>
  </si>
  <si>
    <t>Asfaltutlegger</t>
  </si>
  <si>
    <t>Beltelaster</t>
  </si>
  <si>
    <t xml:space="preserve">Biodiesel (HVO 100) </t>
  </si>
  <si>
    <t>Bergboremaskin</t>
  </si>
  <si>
    <t>Borerigg</t>
  </si>
  <si>
    <t>Bulldoser</t>
  </si>
  <si>
    <t>Dumper</t>
  </si>
  <si>
    <t>Fres</t>
  </si>
  <si>
    <t>Gravemaskin</t>
  </si>
  <si>
    <t>Hjuldoser</t>
  </si>
  <si>
    <t>Hjullaster</t>
  </si>
  <si>
    <t>Knuseverk</t>
  </si>
  <si>
    <t>Kompaktlaster</t>
  </si>
  <si>
    <t>Kompressor</t>
  </si>
  <si>
    <t>Komprimeringsmaskin</t>
  </si>
  <si>
    <t>Kran</t>
  </si>
  <si>
    <t>Laster</t>
  </si>
  <si>
    <t>Lift</t>
  </si>
  <si>
    <t>Pælemaskin</t>
  </si>
  <si>
    <t>Riverrobot</t>
  </si>
  <si>
    <t>Sikteverk</t>
  </si>
  <si>
    <t>Skrape</t>
  </si>
  <si>
    <t>Spuntmaskin</t>
  </si>
  <si>
    <t>Teleskoplaster</t>
  </si>
  <si>
    <t>Teleskoptruck</t>
  </si>
  <si>
    <t>Traktorgraver</t>
  </si>
  <si>
    <t>Truck</t>
  </si>
  <si>
    <t>Vals</t>
  </si>
  <si>
    <t>Veiskrape</t>
  </si>
  <si>
    <t>Vibroplate</t>
  </si>
  <si>
    <t>Varmepumpe</t>
  </si>
  <si>
    <t>Fase</t>
  </si>
  <si>
    <t>Gule felter fylles ut PER MÅNED</t>
  </si>
  <si>
    <t>Grå felter inneholder formler - skal IKKE endres</t>
  </si>
  <si>
    <t>Tall overføres fra tidligere år</t>
  </si>
  <si>
    <t>El.forbruk siste mnd
[kWh]</t>
  </si>
  <si>
    <t>TOTALT siste mnd</t>
  </si>
  <si>
    <t>Iht. krav/tilbud?
[Ja/nei]</t>
  </si>
  <si>
    <t>ENERGIBRUK, EKSKL. ANLEGGSMASKINER</t>
  </si>
  <si>
    <t>Mengde masser
[tonn]</t>
  </si>
  <si>
    <r>
      <t xml:space="preserve">TRANSPORT AV MASSER </t>
    </r>
    <r>
      <rPr>
        <b/>
        <u/>
        <sz val="18"/>
        <color rgb="FF00B050"/>
        <rFont val="Oslo Sans Office"/>
      </rPr>
      <t>UT</t>
    </r>
    <r>
      <rPr>
        <b/>
        <u/>
        <sz val="18"/>
        <color theme="1"/>
        <rFont val="Oslo Sans Office"/>
      </rPr>
      <t xml:space="preserve"> FRA BYGGE-/ANLEGGSPLASSEN</t>
    </r>
  </si>
  <si>
    <r>
      <t>TRANSPORT AV MASSER</t>
    </r>
    <r>
      <rPr>
        <b/>
        <u/>
        <sz val="18"/>
        <color rgb="FF00B050"/>
        <rFont val="Oslo Sans Office"/>
      </rPr>
      <t xml:space="preserve"> INN</t>
    </r>
    <r>
      <rPr>
        <b/>
        <u/>
        <sz val="18"/>
        <color theme="1"/>
        <rFont val="Oslo Sans Office"/>
      </rPr>
      <t xml:space="preserve"> TIL BYGGE-/ANLEGGSPLASSEN</t>
    </r>
  </si>
  <si>
    <t>TOTALT UT [tonn]</t>
  </si>
  <si>
    <t>TOTALT INN [tonn]</t>
  </si>
  <si>
    <t>X</t>
  </si>
  <si>
    <t>Annet [vennligst beskriv i neste kolonne]</t>
  </si>
  <si>
    <t>Levert til</t>
  </si>
  <si>
    <t>Drivstoff masser</t>
  </si>
  <si>
    <t>Drivstoff maskiner</t>
  </si>
  <si>
    <t xml:space="preserve">SUM antall maskiner </t>
  </si>
  <si>
    <t>TOTAL distanse kjørt 
 [km]</t>
  </si>
  <si>
    <t>Antall 
turer/lass kjørt</t>
  </si>
  <si>
    <t>SUM biodiesel (HVO100)</t>
  </si>
  <si>
    <t>Gjenbruk
[JA/NEI]</t>
  </si>
  <si>
    <t>Rensing
[JA/NEI]</t>
  </si>
  <si>
    <t>Gjenbruksmasser
[JA/NEI]</t>
  </si>
  <si>
    <t>Tonnkilometer 
[tonn x km/tur]</t>
  </si>
  <si>
    <t>Kommentarer/
tilleggsopplysninger</t>
  </si>
  <si>
    <t>&lt;enhet&gt;</t>
  </si>
  <si>
    <t>Fra dato (dd.mm.yyyy)</t>
  </si>
  <si>
    <t>Til dato (dd.mm.yyyy)</t>
  </si>
  <si>
    <t>Kjøreavstand mellom byggeplass og mottaksted (én vei)
[km/tur]</t>
  </si>
  <si>
    <t>Kjøreavstand mellom byggeplass og hentested (én vei)
[km/tur]</t>
  </si>
  <si>
    <t>Adresse for mottak av masser</t>
  </si>
  <si>
    <t>Adresse for henting av masser</t>
  </si>
  <si>
    <r>
      <t xml:space="preserve">Annen energibærere </t>
    </r>
    <r>
      <rPr>
        <sz val="11"/>
        <color rgb="FFFF0000"/>
        <rFont val="Oslo Sans Office"/>
      </rPr>
      <t xml:space="preserve"> &lt;beskriv&gt;</t>
    </r>
  </si>
  <si>
    <t>Antall maskiner
[stk]</t>
  </si>
  <si>
    <t>Adamstuen omsorgssenter - heiser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</si>
</sst>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;\-0;;@"/>
    <numFmt numFmtId="165" formatCode="_-* #,##0_-;\-* #,##0_-;_-* &quot;-&quot;??_-;_-@_-"/>
    <numFmt numFmtId="166" formatCode="#,##0.0"/>
    <numFmt numFmtId="167" formatCode="0.0\ %"/>
    <numFmt numFmtId="168" formatCode="#,##0_ ;\-#,##0\ "/>
  </numFmts>
  <fonts count="35">
    <font>
      <sz val="11"/>
      <color theme="1"/>
      <name val="Calibri"/>
      <family val="2"/>
      <scheme val="minor"/>
    </font>
    <font>
      <b/>
      <sz val="14"/>
      <color theme="1"/>
      <name val="Oslo Sans Office"/>
    </font>
    <font>
      <b/>
      <sz val="9"/>
      <color theme="1"/>
      <name val="Oslo Sans Office"/>
    </font>
    <font>
      <b/>
      <sz val="10"/>
      <color theme="1"/>
      <name val="Oslo Sans Office"/>
    </font>
    <font>
      <sz val="10"/>
      <color theme="1"/>
      <name val="Oslo Sans Office"/>
    </font>
    <font>
      <sz val="9"/>
      <color theme="1"/>
      <name val="Oslo Sans Office"/>
    </font>
    <font>
      <b/>
      <sz val="9"/>
      <name val="Oslo Sans Office"/>
    </font>
    <font>
      <sz val="11"/>
      <color theme="1"/>
      <name val="Oslo Sans Office"/>
    </font>
    <font>
      <b/>
      <sz val="11"/>
      <color theme="1"/>
      <name val="Oslo Sans Office"/>
    </font>
    <font>
      <b/>
      <sz val="11"/>
      <color rgb="FFFF0000"/>
      <name val="Oslo Sans Office"/>
    </font>
    <font>
      <b/>
      <sz val="11"/>
      <name val="Oslo Sans Office"/>
    </font>
    <font>
      <sz val="12"/>
      <color theme="1"/>
      <name val="Oslo Sans Office"/>
    </font>
    <font>
      <b/>
      <sz val="12"/>
      <color theme="1"/>
      <name val="Oslo Sans Office"/>
    </font>
    <font>
      <b/>
      <sz val="18"/>
      <color theme="1"/>
      <name val="Oslo Sans Office"/>
    </font>
    <font>
      <b/>
      <u/>
      <sz val="18"/>
      <color theme="1"/>
      <name val="Oslo Sans Office"/>
    </font>
    <font>
      <b/>
      <sz val="11"/>
      <color theme="1"/>
      <name val="Calibri"/>
      <family val="2"/>
      <scheme val="minor"/>
    </font>
    <font>
      <sz val="11"/>
      <color rgb="FFFF0000"/>
      <name val="Oslo Sans Office"/>
    </font>
    <font>
      <b/>
      <u/>
      <sz val="18"/>
      <name val="Oslo Sans Office"/>
    </font>
    <font>
      <sz val="14"/>
      <color theme="1"/>
      <name val="Calibri"/>
      <family val="2"/>
      <scheme val="minor"/>
    </font>
    <font>
      <b/>
      <sz val="18"/>
      <color theme="1"/>
      <name val="Oslo sans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Oslo Sans Office"/>
    </font>
    <font>
      <b/>
      <u/>
      <sz val="12"/>
      <name val="Oslo Sans Office"/>
    </font>
    <font>
      <sz val="11"/>
      <name val="Oslo Sans Office"/>
    </font>
    <font>
      <b/>
      <u/>
      <sz val="11"/>
      <color theme="1"/>
      <name val="Oslo Sans Office"/>
    </font>
    <font>
      <sz val="14"/>
      <color rgb="FFFF0000"/>
      <name val="Calibri"/>
      <family val="2"/>
      <scheme val="minor"/>
    </font>
    <font>
      <b/>
      <sz val="12"/>
      <name val="Oslo Sans Office"/>
    </font>
    <font>
      <b/>
      <sz val="12"/>
      <color rgb="FFFF0000"/>
      <name val="Oslo Sans Office"/>
    </font>
    <font>
      <sz val="14"/>
      <color theme="1"/>
      <name val="Oslo Sans Office"/>
    </font>
    <font>
      <sz val="12"/>
      <color rgb="FF333333"/>
      <name val="Oslo Sans Office"/>
    </font>
    <font>
      <sz val="11"/>
      <color rgb="FF333333"/>
      <name val="Oslo Sans Office"/>
    </font>
    <font>
      <b/>
      <u/>
      <sz val="18"/>
      <color rgb="FF00B050"/>
      <name val="Oslo Sans Office"/>
    </font>
    <font>
      <b/>
      <sz val="11"/>
      <color theme="1"/>
      <name val="Aptos"/>
      <family val="2"/>
    </font>
    <font>
      <b/>
      <sz val="10"/>
      <name val="Oslo Sans Office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353">
    <xf numFmtId="0" fontId="0" fillId="0" borderId="0" xfId="0"/>
    <xf numFmtId="0" fontId="4" fillId="0" borderId="0" xfId="0" applyFont="1" applyAlignment="1">
      <alignment vertical="center"/>
    </xf>
    <xf numFmtId="0" fontId="6" fillId="0" borderId="5" xfId="0" applyFont="1" applyBorder="1"/>
    <xf numFmtId="0" fontId="4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/>
    <xf numFmtId="0" fontId="12" fillId="0" borderId="0" xfId="0" applyFont="1"/>
    <xf numFmtId="0" fontId="17" fillId="0" borderId="0" xfId="0" applyFont="1"/>
    <xf numFmtId="0" fontId="10" fillId="0" borderId="0" xfId="0" applyFont="1"/>
    <xf numFmtId="0" fontId="0" fillId="3" borderId="0" xfId="0" applyFill="1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0" fillId="2" borderId="0" xfId="0" applyFill="1"/>
    <xf numFmtId="0" fontId="15" fillId="0" borderId="0" xfId="0" applyFont="1"/>
    <xf numFmtId="0" fontId="23" fillId="0" borderId="0" xfId="0" applyFont="1"/>
    <xf numFmtId="0" fontId="11" fillId="0" borderId="0" xfId="0" applyFont="1"/>
    <xf numFmtId="0" fontId="25" fillId="0" borderId="0" xfId="0" applyFont="1"/>
    <xf numFmtId="0" fontId="7" fillId="0" borderId="14" xfId="0" applyFont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38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vertical="center" wrapText="1"/>
    </xf>
    <xf numFmtId="0" fontId="10" fillId="3" borderId="44" xfId="0" applyFont="1" applyFill="1" applyBorder="1" applyAlignment="1">
      <alignment horizontal="center" wrapText="1"/>
    </xf>
    <xf numFmtId="0" fontId="10" fillId="3" borderId="23" xfId="0" applyFont="1" applyFill="1" applyBorder="1"/>
    <xf numFmtId="0" fontId="10" fillId="3" borderId="34" xfId="0" applyFont="1" applyFill="1" applyBorder="1" applyAlignment="1">
      <alignment horizontal="center" wrapText="1"/>
    </xf>
    <xf numFmtId="0" fontId="10" fillId="3" borderId="35" xfId="0" applyFont="1" applyFill="1" applyBorder="1" applyAlignment="1">
      <alignment horizontal="center" wrapText="1"/>
    </xf>
    <xf numFmtId="0" fontId="10" fillId="3" borderId="36" xfId="0" applyFont="1" applyFill="1" applyBorder="1" applyAlignment="1">
      <alignment horizontal="center" wrapText="1"/>
    </xf>
    <xf numFmtId="0" fontId="10" fillId="3" borderId="23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0" fontId="8" fillId="3" borderId="41" xfId="0" applyFont="1" applyFill="1" applyBorder="1"/>
    <xf numFmtId="0" fontId="8" fillId="3" borderId="0" xfId="0" applyFont="1" applyFill="1"/>
    <xf numFmtId="0" fontId="10" fillId="3" borderId="41" xfId="0" applyFont="1" applyFill="1" applyBorder="1"/>
    <xf numFmtId="0" fontId="10" fillId="3" borderId="0" xfId="0" applyFont="1" applyFill="1"/>
    <xf numFmtId="0" fontId="7" fillId="0" borderId="0" xfId="0" applyFont="1" applyAlignment="1">
      <alignment vertical="center" wrapText="1"/>
    </xf>
    <xf numFmtId="0" fontId="5" fillId="0" borderId="5" xfId="0" applyFont="1" applyBorder="1"/>
    <xf numFmtId="0" fontId="26" fillId="0" borderId="0" xfId="0" applyFont="1"/>
    <xf numFmtId="0" fontId="10" fillId="3" borderId="54" xfId="0" applyFont="1" applyFill="1" applyBorder="1" applyAlignment="1">
      <alignment horizontal="center" wrapText="1"/>
    </xf>
    <xf numFmtId="0" fontId="10" fillId="3" borderId="29" xfId="0" applyFont="1" applyFill="1" applyBorder="1" applyAlignment="1">
      <alignment horizontal="center" wrapText="1"/>
    </xf>
    <xf numFmtId="0" fontId="10" fillId="3" borderId="53" xfId="0" applyFont="1" applyFill="1" applyBorder="1" applyAlignment="1">
      <alignment horizontal="center" wrapText="1"/>
    </xf>
    <xf numFmtId="0" fontId="27" fillId="3" borderId="23" xfId="0" applyFont="1" applyFill="1" applyBorder="1" applyAlignment="1">
      <alignment horizontal="center" wrapText="1"/>
    </xf>
    <xf numFmtId="0" fontId="27" fillId="3" borderId="11" xfId="0" applyFont="1" applyFill="1" applyBorder="1" applyAlignment="1">
      <alignment horizontal="center" wrapText="1"/>
    </xf>
    <xf numFmtId="3" fontId="7" fillId="2" borderId="40" xfId="1" applyNumberFormat="1" applyFont="1" applyFill="1" applyBorder="1" applyAlignment="1">
      <alignment horizontal="right"/>
    </xf>
    <xf numFmtId="3" fontId="7" fillId="2" borderId="10" xfId="1" applyNumberFormat="1" applyFont="1" applyFill="1" applyBorder="1" applyAlignment="1">
      <alignment horizontal="right"/>
    </xf>
    <xf numFmtId="3" fontId="7" fillId="2" borderId="37" xfId="1" applyNumberFormat="1" applyFont="1" applyFill="1" applyBorder="1" applyAlignment="1">
      <alignment horizontal="right"/>
    </xf>
    <xf numFmtId="3" fontId="7" fillId="4" borderId="49" xfId="1" applyNumberFormat="1" applyFont="1" applyFill="1" applyBorder="1" applyAlignment="1">
      <alignment horizontal="right" vertical="center"/>
    </xf>
    <xf numFmtId="3" fontId="7" fillId="2" borderId="14" xfId="1" applyNumberFormat="1" applyFont="1" applyFill="1" applyBorder="1" applyAlignment="1">
      <alignment horizontal="right"/>
    </xf>
    <xf numFmtId="3" fontId="7" fillId="2" borderId="7" xfId="1" applyNumberFormat="1" applyFont="1" applyFill="1" applyBorder="1" applyAlignment="1">
      <alignment horizontal="right"/>
    </xf>
    <xf numFmtId="3" fontId="7" fillId="2" borderId="30" xfId="1" applyNumberFormat="1" applyFont="1" applyFill="1" applyBorder="1" applyAlignment="1">
      <alignment horizontal="right"/>
    </xf>
    <xf numFmtId="3" fontId="7" fillId="2" borderId="20" xfId="1" applyNumberFormat="1" applyFont="1" applyFill="1" applyBorder="1" applyAlignment="1">
      <alignment horizontal="right"/>
    </xf>
    <xf numFmtId="3" fontId="7" fillId="2" borderId="31" xfId="1" applyNumberFormat="1" applyFont="1" applyFill="1" applyBorder="1" applyAlignment="1">
      <alignment horizontal="right"/>
    </xf>
    <xf numFmtId="3" fontId="7" fillId="4" borderId="3" xfId="1" applyNumberFormat="1" applyFont="1" applyFill="1" applyBorder="1" applyAlignment="1">
      <alignment horizontal="right" vertical="center"/>
    </xf>
    <xf numFmtId="3" fontId="7" fillId="2" borderId="13" xfId="1" applyNumberFormat="1" applyFont="1" applyFill="1" applyBorder="1" applyAlignment="1">
      <alignment horizontal="right" vertical="center"/>
    </xf>
    <xf numFmtId="0" fontId="0" fillId="0" borderId="5" xfId="0" applyBorder="1"/>
    <xf numFmtId="0" fontId="8" fillId="0" borderId="0" xfId="0" applyFont="1" applyAlignment="1">
      <alignment horizontal="center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3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center"/>
    </xf>
    <xf numFmtId="0" fontId="8" fillId="0" borderId="0" xfId="0" applyFont="1" applyAlignment="1">
      <alignment horizontal="right" vertical="center"/>
    </xf>
    <xf numFmtId="0" fontId="7" fillId="0" borderId="40" xfId="0" applyFont="1" applyBorder="1" applyAlignment="1">
      <alignment vertical="center" wrapText="1"/>
    </xf>
    <xf numFmtId="0" fontId="7" fillId="2" borderId="39" xfId="0" applyFont="1" applyFill="1" applyBorder="1" applyAlignment="1">
      <alignment vertical="center" wrapText="1"/>
    </xf>
    <xf numFmtId="0" fontId="8" fillId="4" borderId="0" xfId="0" applyFont="1" applyFill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10" fillId="3" borderId="35" xfId="0" applyFont="1" applyFill="1" applyBorder="1" applyAlignment="1">
      <alignment horizontal="left" wrapText="1"/>
    </xf>
    <xf numFmtId="3" fontId="10" fillId="6" borderId="56" xfId="1" applyNumberFormat="1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left" vertical="center" wrapText="1"/>
    </xf>
    <xf numFmtId="0" fontId="8" fillId="6" borderId="23" xfId="0" applyFont="1" applyFill="1" applyBorder="1" applyAlignment="1">
      <alignment horizontal="center" wrapText="1"/>
    </xf>
    <xf numFmtId="3" fontId="8" fillId="4" borderId="42" xfId="1" applyNumberFormat="1" applyFont="1" applyFill="1" applyBorder="1" applyAlignment="1">
      <alignment horizontal="right"/>
    </xf>
    <xf numFmtId="3" fontId="8" fillId="4" borderId="43" xfId="1" applyNumberFormat="1" applyFont="1" applyFill="1" applyBorder="1" applyAlignment="1">
      <alignment horizontal="right"/>
    </xf>
    <xf numFmtId="0" fontId="7" fillId="3" borderId="0" xfId="0" applyFont="1" applyFill="1"/>
    <xf numFmtId="0" fontId="13" fillId="3" borderId="0" xfId="0" applyFont="1" applyFill="1" applyAlignment="1">
      <alignment horizontal="left"/>
    </xf>
    <xf numFmtId="0" fontId="2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2" borderId="15" xfId="0" applyFont="1" applyFill="1" applyBorder="1" applyAlignment="1">
      <alignment wrapText="1"/>
    </xf>
    <xf numFmtId="0" fontId="7" fillId="2" borderId="22" xfId="0" applyFont="1" applyFill="1" applyBorder="1" applyAlignment="1" applyProtection="1">
      <alignment horizontal="left" wrapText="1"/>
      <protection locked="0"/>
    </xf>
    <xf numFmtId="0" fontId="7" fillId="2" borderId="39" xfId="0" applyFont="1" applyFill="1" applyBorder="1" applyAlignment="1">
      <alignment wrapText="1"/>
    </xf>
    <xf numFmtId="0" fontId="7" fillId="2" borderId="10" xfId="0" applyFont="1" applyFill="1" applyBorder="1" applyAlignment="1" applyProtection="1">
      <alignment horizontal="left" wrapText="1"/>
      <protection locked="0"/>
    </xf>
    <xf numFmtId="0" fontId="7" fillId="2" borderId="5" xfId="0" applyFont="1" applyFill="1" applyBorder="1" applyAlignment="1">
      <alignment wrapText="1"/>
    </xf>
    <xf numFmtId="0" fontId="7" fillId="2" borderId="7" xfId="0" applyFont="1" applyFill="1" applyBorder="1" applyAlignment="1" applyProtection="1">
      <alignment horizontal="left" wrapText="1"/>
      <protection locked="0"/>
    </xf>
    <xf numFmtId="0" fontId="7" fillId="2" borderId="32" xfId="0" applyFont="1" applyFill="1" applyBorder="1" applyAlignment="1">
      <alignment wrapText="1"/>
    </xf>
    <xf numFmtId="0" fontId="7" fillId="2" borderId="9" xfId="0" applyFont="1" applyFill="1" applyBorder="1" applyAlignment="1" applyProtection="1">
      <alignment horizontal="left" wrapText="1"/>
      <protection locked="0"/>
    </xf>
    <xf numFmtId="0" fontId="7" fillId="2" borderId="38" xfId="0" applyFont="1" applyFill="1" applyBorder="1" applyAlignment="1">
      <alignment wrapText="1"/>
    </xf>
    <xf numFmtId="0" fontId="7" fillId="2" borderId="20" xfId="0" applyFont="1" applyFill="1" applyBorder="1" applyAlignment="1" applyProtection="1">
      <alignment horizontal="left" wrapText="1"/>
      <protection locked="0"/>
    </xf>
    <xf numFmtId="0" fontId="7" fillId="2" borderId="39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3" fontId="7" fillId="2" borderId="10" xfId="0" applyNumberFormat="1" applyFont="1" applyFill="1" applyBorder="1" applyAlignment="1">
      <alignment horizontal="left" wrapText="1"/>
    </xf>
    <xf numFmtId="3" fontId="7" fillId="2" borderId="7" xfId="0" applyNumberFormat="1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4" borderId="14" xfId="0" applyFont="1" applyFill="1" applyBorder="1" applyAlignment="1">
      <alignment wrapText="1"/>
    </xf>
    <xf numFmtId="0" fontId="8" fillId="6" borderId="34" xfId="0" applyFont="1" applyFill="1" applyBorder="1" applyAlignment="1">
      <alignment horizontal="left" vertical="center" wrapText="1"/>
    </xf>
    <xf numFmtId="0" fontId="7" fillId="2" borderId="0" xfId="0" applyFont="1" applyFill="1"/>
    <xf numFmtId="3" fontId="7" fillId="2" borderId="15" xfId="0" applyNumberFormat="1" applyFont="1" applyFill="1" applyBorder="1" applyAlignment="1">
      <alignment horizontal="right" wrapText="1"/>
    </xf>
    <xf numFmtId="3" fontId="7" fillId="2" borderId="39" xfId="0" applyNumberFormat="1" applyFont="1" applyFill="1" applyBorder="1" applyAlignment="1">
      <alignment horizontal="right" wrapText="1"/>
    </xf>
    <xf numFmtId="3" fontId="7" fillId="2" borderId="5" xfId="0" applyNumberFormat="1" applyFont="1" applyFill="1" applyBorder="1" applyAlignment="1">
      <alignment horizontal="right" wrapText="1"/>
    </xf>
    <xf numFmtId="3" fontId="7" fillId="2" borderId="32" xfId="0" applyNumberFormat="1" applyFont="1" applyFill="1" applyBorder="1" applyAlignment="1">
      <alignment horizontal="right" wrapText="1"/>
    </xf>
    <xf numFmtId="3" fontId="7" fillId="2" borderId="38" xfId="0" applyNumberFormat="1" applyFont="1" applyFill="1" applyBorder="1" applyAlignment="1">
      <alignment horizontal="right" wrapText="1"/>
    </xf>
    <xf numFmtId="3" fontId="8" fillId="4" borderId="0" xfId="0" applyNumberFormat="1" applyFont="1" applyFill="1" applyAlignment="1">
      <alignment horizontal="right" vertical="center"/>
    </xf>
    <xf numFmtId="3" fontId="8" fillId="4" borderId="5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wrapText="1"/>
      <protection locked="0"/>
    </xf>
    <xf numFmtId="3" fontId="7" fillId="2" borderId="5" xfId="0" applyNumberFormat="1" applyFont="1" applyFill="1" applyBorder="1" applyAlignment="1" applyProtection="1">
      <alignment horizontal="right" wrapText="1"/>
      <protection locked="0"/>
    </xf>
    <xf numFmtId="3" fontId="7" fillId="2" borderId="38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0" fontId="24" fillId="3" borderId="41" xfId="0" applyFont="1" applyFill="1" applyBorder="1"/>
    <xf numFmtId="0" fontId="24" fillId="3" borderId="0" xfId="0" applyFont="1" applyFill="1"/>
    <xf numFmtId="0" fontId="24" fillId="3" borderId="1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10" fillId="3" borderId="24" xfId="0" applyFont="1" applyFill="1" applyBorder="1" applyAlignment="1">
      <alignment horizontal="center" wrapText="1"/>
    </xf>
    <xf numFmtId="0" fontId="10" fillId="3" borderId="44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center" wrapText="1"/>
    </xf>
    <xf numFmtId="0" fontId="10" fillId="3" borderId="26" xfId="0" applyFont="1" applyFill="1" applyBorder="1" applyAlignment="1">
      <alignment horizontal="center" wrapText="1"/>
    </xf>
    <xf numFmtId="0" fontId="10" fillId="3" borderId="23" xfId="0" applyFont="1" applyFill="1" applyBorder="1" applyAlignment="1">
      <alignment horizontal="left" wrapText="1"/>
    </xf>
    <xf numFmtId="3" fontId="8" fillId="4" borderId="35" xfId="0" applyNumberFormat="1" applyFont="1" applyFill="1" applyBorder="1" applyAlignment="1">
      <alignment horizontal="right" wrapText="1"/>
    </xf>
    <xf numFmtId="3" fontId="8" fillId="4" borderId="36" xfId="0" applyNumberFormat="1" applyFont="1" applyFill="1" applyBorder="1" applyAlignment="1">
      <alignment horizontal="right" wrapText="1"/>
    </xf>
    <xf numFmtId="0" fontId="10" fillId="3" borderId="14" xfId="0" applyFont="1" applyFill="1" applyBorder="1" applyAlignment="1">
      <alignment horizontal="left" wrapText="1"/>
    </xf>
    <xf numFmtId="164" fontId="7" fillId="4" borderId="28" xfId="0" applyNumberFormat="1" applyFont="1" applyFill="1" applyBorder="1" applyAlignment="1">
      <alignment wrapText="1"/>
    </xf>
    <xf numFmtId="164" fontId="7" fillId="4" borderId="55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horizontal="left" wrapText="1"/>
    </xf>
    <xf numFmtId="164" fontId="7" fillId="4" borderId="43" xfId="0" applyNumberFormat="1" applyFont="1" applyFill="1" applyBorder="1" applyAlignment="1">
      <alignment wrapText="1"/>
    </xf>
    <xf numFmtId="164" fontId="7" fillId="4" borderId="23" xfId="0" applyNumberFormat="1" applyFont="1" applyFill="1" applyBorder="1" applyAlignment="1">
      <alignment wrapText="1"/>
    </xf>
    <xf numFmtId="164" fontId="7" fillId="4" borderId="3" xfId="0" applyNumberFormat="1" applyFont="1" applyFill="1" applyBorder="1" applyAlignment="1">
      <alignment wrapText="1"/>
    </xf>
    <xf numFmtId="3" fontId="24" fillId="2" borderId="50" xfId="0" applyNumberFormat="1" applyFont="1" applyFill="1" applyBorder="1" applyAlignment="1">
      <alignment horizontal="right" wrapText="1"/>
    </xf>
    <xf numFmtId="3" fontId="7" fillId="2" borderId="4" xfId="0" applyNumberFormat="1" applyFont="1" applyFill="1" applyBorder="1" applyAlignment="1">
      <alignment horizontal="right"/>
    </xf>
    <xf numFmtId="3" fontId="7" fillId="2" borderId="32" xfId="0" applyNumberFormat="1" applyFont="1" applyFill="1" applyBorder="1" applyAlignment="1">
      <alignment horizontal="right"/>
    </xf>
    <xf numFmtId="3" fontId="7" fillId="2" borderId="9" xfId="0" applyNumberFormat="1" applyFont="1" applyFill="1" applyBorder="1" applyAlignment="1">
      <alignment horizontal="right"/>
    </xf>
    <xf numFmtId="3" fontId="7" fillId="4" borderId="27" xfId="0" applyNumberFormat="1" applyFont="1" applyFill="1" applyBorder="1" applyAlignment="1">
      <alignment horizontal="right"/>
    </xf>
    <xf numFmtId="3" fontId="7" fillId="5" borderId="21" xfId="0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30" fillId="0" borderId="0" xfId="0" applyFont="1" applyAlignment="1">
      <alignment wrapText="1"/>
    </xf>
    <xf numFmtId="0" fontId="16" fillId="0" borderId="0" xfId="0" applyFont="1"/>
    <xf numFmtId="0" fontId="31" fillId="0" borderId="0" xfId="0" applyFont="1" applyAlignment="1">
      <alignment wrapText="1"/>
    </xf>
    <xf numFmtId="3" fontId="7" fillId="5" borderId="43" xfId="0" applyNumberFormat="1" applyFont="1" applyFill="1" applyBorder="1" applyAlignment="1">
      <alignment horizontal="right"/>
    </xf>
    <xf numFmtId="164" fontId="24" fillId="4" borderId="18" xfId="0" applyNumberFormat="1" applyFont="1" applyFill="1" applyBorder="1" applyAlignment="1">
      <alignment wrapText="1"/>
    </xf>
    <xf numFmtId="164" fontId="24" fillId="4" borderId="30" xfId="0" applyNumberFormat="1" applyFont="1" applyFill="1" applyBorder="1" applyAlignment="1">
      <alignment wrapText="1"/>
    </xf>
    <xf numFmtId="164" fontId="7" fillId="4" borderId="10" xfId="0" applyNumberFormat="1" applyFont="1" applyFill="1" applyBorder="1" applyAlignment="1">
      <alignment wrapText="1"/>
    </xf>
    <xf numFmtId="164" fontId="7" fillId="4" borderId="7" xfId="0" applyNumberFormat="1" applyFont="1" applyFill="1" applyBorder="1" applyAlignment="1">
      <alignment wrapText="1"/>
    </xf>
    <xf numFmtId="0" fontId="8" fillId="6" borderId="17" xfId="0" applyFont="1" applyFill="1" applyBorder="1" applyAlignment="1">
      <alignment wrapText="1"/>
    </xf>
    <xf numFmtId="0" fontId="8" fillId="6" borderId="18" xfId="0" applyFont="1" applyFill="1" applyBorder="1" applyAlignment="1">
      <alignment horizontal="center" wrapText="1"/>
    </xf>
    <xf numFmtId="0" fontId="10" fillId="3" borderId="34" xfId="0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32" xfId="0" applyFont="1" applyFill="1" applyBorder="1" applyAlignment="1">
      <alignment horizontal="center" wrapText="1"/>
    </xf>
    <xf numFmtId="0" fontId="7" fillId="2" borderId="38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wrapText="1"/>
      <protection locked="0"/>
    </xf>
    <xf numFmtId="0" fontId="7" fillId="2" borderId="61" xfId="0" applyFont="1" applyFill="1" applyBorder="1" applyAlignment="1" applyProtection="1">
      <alignment horizontal="left" wrapText="1"/>
      <protection locked="0"/>
    </xf>
    <xf numFmtId="0" fontId="7" fillId="2" borderId="6" xfId="0" applyFont="1" applyFill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left" wrapText="1"/>
      <protection locked="0"/>
    </xf>
    <xf numFmtId="0" fontId="7" fillId="2" borderId="60" xfId="0" applyFont="1" applyFill="1" applyBorder="1" applyAlignment="1" applyProtection="1">
      <alignment horizontal="left" wrapText="1"/>
      <protection locked="0"/>
    </xf>
    <xf numFmtId="0" fontId="8" fillId="4" borderId="0" xfId="0" applyFont="1" applyFill="1" applyAlignment="1">
      <alignment vertical="center"/>
    </xf>
    <xf numFmtId="0" fontId="7" fillId="4" borderId="0" xfId="0" applyFont="1" applyFill="1"/>
    <xf numFmtId="0" fontId="8" fillId="4" borderId="7" xfId="0" applyFont="1" applyFill="1" applyBorder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8" fillId="4" borderId="7" xfId="0" applyFont="1" applyFill="1" applyBorder="1" applyAlignment="1">
      <alignment vertical="center"/>
    </xf>
    <xf numFmtId="3" fontId="10" fillId="6" borderId="2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8" fillId="4" borderId="30" xfId="1" applyNumberFormat="1" applyFont="1" applyFill="1" applyBorder="1" applyAlignment="1">
      <alignment horizontal="right"/>
    </xf>
    <xf numFmtId="3" fontId="8" fillId="6" borderId="36" xfId="1" applyNumberFormat="1" applyFont="1" applyFill="1" applyBorder="1" applyAlignment="1">
      <alignment horizontal="right" vertical="center"/>
    </xf>
    <xf numFmtId="0" fontId="7" fillId="2" borderId="30" xfId="0" applyFont="1" applyFill="1" applyBorder="1" applyAlignment="1">
      <alignment horizontal="left" wrapText="1"/>
    </xf>
    <xf numFmtId="0" fontId="10" fillId="3" borderId="33" xfId="0" applyFont="1" applyFill="1" applyBorder="1" applyAlignment="1">
      <alignment horizontal="left" wrapText="1"/>
    </xf>
    <xf numFmtId="0" fontId="10" fillId="3" borderId="40" xfId="0" applyFont="1" applyFill="1" applyBorder="1" applyAlignment="1">
      <alignment horizontal="left" wrapText="1"/>
    </xf>
    <xf numFmtId="164" fontId="7" fillId="4" borderId="47" xfId="0" applyNumberFormat="1" applyFont="1" applyFill="1" applyBorder="1" applyAlignment="1">
      <alignment wrapText="1"/>
    </xf>
    <xf numFmtId="166" fontId="7" fillId="4" borderId="49" xfId="0" applyNumberFormat="1" applyFont="1" applyFill="1" applyBorder="1" applyAlignment="1">
      <alignment horizontal="right"/>
    </xf>
    <xf numFmtId="166" fontId="7" fillId="4" borderId="47" xfId="0" applyNumberFormat="1" applyFont="1" applyFill="1" applyBorder="1" applyAlignment="1">
      <alignment horizontal="right"/>
    </xf>
    <xf numFmtId="166" fontId="7" fillId="4" borderId="40" xfId="0" applyNumberFormat="1" applyFont="1" applyFill="1" applyBorder="1" applyAlignment="1">
      <alignment horizontal="right"/>
    </xf>
    <xf numFmtId="166" fontId="7" fillId="4" borderId="39" xfId="0" applyNumberFormat="1" applyFont="1" applyFill="1" applyBorder="1" applyAlignment="1">
      <alignment horizontal="right"/>
    </xf>
    <xf numFmtId="166" fontId="7" fillId="4" borderId="10" xfId="0" applyNumberFormat="1" applyFont="1" applyFill="1" applyBorder="1" applyAlignment="1">
      <alignment horizontal="right"/>
    </xf>
    <xf numFmtId="166" fontId="7" fillId="4" borderId="63" xfId="0" applyNumberFormat="1" applyFont="1" applyFill="1" applyBorder="1" applyAlignment="1">
      <alignment horizontal="right"/>
    </xf>
    <xf numFmtId="3" fontId="7" fillId="4" borderId="23" xfId="1" applyNumberFormat="1" applyFont="1" applyFill="1" applyBorder="1" applyAlignment="1">
      <alignment horizontal="right"/>
    </xf>
    <xf numFmtId="3" fontId="7" fillId="4" borderId="34" xfId="1" applyNumberFormat="1" applyFont="1" applyFill="1" applyBorder="1" applyAlignment="1">
      <alignment horizontal="right"/>
    </xf>
    <xf numFmtId="3" fontId="7" fillId="4" borderId="35" xfId="1" applyNumberFormat="1" applyFont="1" applyFill="1" applyBorder="1" applyAlignment="1">
      <alignment horizontal="right"/>
    </xf>
    <xf numFmtId="3" fontId="7" fillId="5" borderId="25" xfId="1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5" xfId="0" applyBorder="1" applyAlignment="1">
      <alignment horizontal="center"/>
    </xf>
    <xf numFmtId="3" fontId="8" fillId="4" borderId="47" xfId="1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vertical="center" wrapText="1"/>
    </xf>
    <xf numFmtId="0" fontId="7" fillId="4" borderId="5" xfId="0" applyFont="1" applyFill="1" applyBorder="1"/>
    <xf numFmtId="3" fontId="7" fillId="2" borderId="38" xfId="0" applyNumberFormat="1" applyFont="1" applyFill="1" applyBorder="1" applyAlignment="1">
      <alignment horizontal="left" wrapText="1"/>
    </xf>
    <xf numFmtId="3" fontId="7" fillId="4" borderId="5" xfId="0" applyNumberFormat="1" applyFont="1" applyFill="1" applyBorder="1" applyAlignment="1" applyProtection="1">
      <alignment horizontal="right" wrapText="1"/>
      <protection locked="0"/>
    </xf>
    <xf numFmtId="0" fontId="10" fillId="6" borderId="29" xfId="0" applyFont="1" applyFill="1" applyBorder="1" applyAlignment="1">
      <alignment horizontal="center" wrapText="1"/>
    </xf>
    <xf numFmtId="0" fontId="10" fillId="6" borderId="35" xfId="0" applyFont="1" applyFill="1" applyBorder="1" applyAlignment="1">
      <alignment horizontal="center" wrapText="1"/>
    </xf>
    <xf numFmtId="3" fontId="8" fillId="6" borderId="23" xfId="0" applyNumberFormat="1" applyFont="1" applyFill="1" applyBorder="1" applyAlignment="1">
      <alignment horizontal="right" vertical="center"/>
    </xf>
    <xf numFmtId="3" fontId="8" fillId="6" borderId="58" xfId="0" applyNumberFormat="1" applyFont="1" applyFill="1" applyBorder="1" applyAlignment="1">
      <alignment horizontal="right" vertical="center"/>
    </xf>
    <xf numFmtId="3" fontId="8" fillId="6" borderId="24" xfId="0" applyNumberFormat="1" applyFont="1" applyFill="1" applyBorder="1" applyAlignment="1">
      <alignment vertical="center"/>
    </xf>
    <xf numFmtId="3" fontId="8" fillId="6" borderId="58" xfId="0" applyNumberFormat="1" applyFont="1" applyFill="1" applyBorder="1" applyAlignment="1">
      <alignment vertical="center"/>
    </xf>
    <xf numFmtId="3" fontId="7" fillId="2" borderId="39" xfId="0" applyNumberFormat="1" applyFont="1" applyFill="1" applyBorder="1" applyAlignment="1">
      <alignment wrapText="1"/>
    </xf>
    <xf numFmtId="3" fontId="7" fillId="2" borderId="5" xfId="0" applyNumberFormat="1" applyFont="1" applyFill="1" applyBorder="1" applyAlignment="1">
      <alignment wrapText="1"/>
    </xf>
    <xf numFmtId="3" fontId="7" fillId="2" borderId="38" xfId="0" applyNumberFormat="1" applyFont="1" applyFill="1" applyBorder="1" applyAlignment="1">
      <alignment wrapText="1"/>
    </xf>
    <xf numFmtId="3" fontId="8" fillId="4" borderId="0" xfId="0" applyNumberFormat="1" applyFont="1" applyFill="1" applyAlignment="1">
      <alignment vertical="center"/>
    </xf>
    <xf numFmtId="0" fontId="8" fillId="6" borderId="57" xfId="0" applyFont="1" applyFill="1" applyBorder="1" applyAlignment="1">
      <alignment horizontal="left" vertical="center"/>
    </xf>
    <xf numFmtId="3" fontId="7" fillId="2" borderId="15" xfId="0" applyNumberFormat="1" applyFont="1" applyFill="1" applyBorder="1" applyAlignment="1">
      <alignment wrapText="1"/>
    </xf>
    <xf numFmtId="3" fontId="7" fillId="2" borderId="32" xfId="0" applyNumberFormat="1" applyFont="1" applyFill="1" applyBorder="1" applyAlignment="1">
      <alignment wrapText="1"/>
    </xf>
    <xf numFmtId="0" fontId="8" fillId="4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3" fontId="24" fillId="2" borderId="47" xfId="1" applyNumberFormat="1" applyFont="1" applyFill="1" applyBorder="1" applyAlignment="1">
      <alignment horizontal="right" vertical="center" wrapText="1"/>
    </xf>
    <xf numFmtId="3" fontId="7" fillId="5" borderId="27" xfId="1" applyNumberFormat="1" applyFont="1" applyFill="1" applyBorder="1" applyAlignment="1">
      <alignment horizontal="right"/>
    </xf>
    <xf numFmtId="3" fontId="24" fillId="2" borderId="42" xfId="1" applyNumberFormat="1" applyFont="1" applyFill="1" applyBorder="1" applyAlignment="1">
      <alignment horizontal="right" vertical="center" wrapText="1"/>
    </xf>
    <xf numFmtId="3" fontId="7" fillId="5" borderId="42" xfId="1" applyNumberFormat="1" applyFont="1" applyFill="1" applyBorder="1" applyAlignment="1">
      <alignment horizontal="right"/>
    </xf>
    <xf numFmtId="3" fontId="24" fillId="2" borderId="43" xfId="0" applyNumberFormat="1" applyFont="1" applyFill="1" applyBorder="1" applyAlignment="1">
      <alignment horizontal="right" vertical="center" wrapText="1"/>
    </xf>
    <xf numFmtId="3" fontId="24" fillId="2" borderId="47" xfId="1" applyNumberFormat="1" applyFont="1" applyFill="1" applyBorder="1" applyAlignment="1">
      <alignment horizontal="right" wrapText="1"/>
    </xf>
    <xf numFmtId="3" fontId="7" fillId="2" borderId="17" xfId="1" applyNumberFormat="1" applyFont="1" applyFill="1" applyBorder="1" applyAlignment="1">
      <alignment horizontal="right"/>
    </xf>
    <xf numFmtId="3" fontId="7" fillId="2" borderId="15" xfId="1" applyNumberFormat="1" applyFont="1" applyFill="1" applyBorder="1" applyAlignment="1">
      <alignment horizontal="right"/>
    </xf>
    <xf numFmtId="3" fontId="7" fillId="2" borderId="18" xfId="1" applyNumberFormat="1" applyFont="1" applyFill="1" applyBorder="1" applyAlignment="1">
      <alignment horizontal="right"/>
    </xf>
    <xf numFmtId="3" fontId="7" fillId="4" borderId="27" xfId="1" applyNumberFormat="1" applyFont="1" applyFill="1" applyBorder="1" applyAlignment="1">
      <alignment horizontal="right"/>
    </xf>
    <xf numFmtId="3" fontId="7" fillId="5" borderId="21" xfId="1" applyNumberFormat="1" applyFont="1" applyFill="1" applyBorder="1" applyAlignment="1">
      <alignment horizontal="right"/>
    </xf>
    <xf numFmtId="3" fontId="24" fillId="2" borderId="50" xfId="1" applyNumberFormat="1" applyFont="1" applyFill="1" applyBorder="1" applyAlignment="1">
      <alignment horizontal="right" wrapText="1"/>
    </xf>
    <xf numFmtId="3" fontId="7" fillId="2" borderId="33" xfId="1" applyNumberFormat="1" applyFont="1" applyFill="1" applyBorder="1" applyAlignment="1">
      <alignment horizontal="right"/>
    </xf>
    <xf numFmtId="3" fontId="7" fillId="2" borderId="32" xfId="1" applyNumberFormat="1" applyFont="1" applyFill="1" applyBorder="1" applyAlignment="1">
      <alignment horizontal="right"/>
    </xf>
    <xf numFmtId="3" fontId="7" fillId="2" borderId="62" xfId="1" applyNumberFormat="1" applyFont="1" applyFill="1" applyBorder="1" applyAlignment="1">
      <alignment horizontal="right"/>
    </xf>
    <xf numFmtId="3" fontId="7" fillId="4" borderId="50" xfId="1" applyNumberFormat="1" applyFont="1" applyFill="1" applyBorder="1" applyAlignment="1">
      <alignment horizontal="right"/>
    </xf>
    <xf numFmtId="3" fontId="7" fillId="5" borderId="51" xfId="1" applyNumberFormat="1" applyFont="1" applyFill="1" applyBorder="1" applyAlignment="1">
      <alignment horizontal="right"/>
    </xf>
    <xf numFmtId="167" fontId="24" fillId="4" borderId="23" xfId="2" applyNumberFormat="1" applyFont="1" applyFill="1" applyBorder="1" applyAlignment="1">
      <alignment horizontal="right" wrapText="1"/>
    </xf>
    <xf numFmtId="167" fontId="24" fillId="4" borderId="24" xfId="2" applyNumberFormat="1" applyFont="1" applyFill="1" applyBorder="1" applyAlignment="1">
      <alignment horizontal="right" wrapText="1"/>
    </xf>
    <xf numFmtId="167" fontId="24" fillId="4" borderId="34" xfId="2" applyNumberFormat="1" applyFont="1" applyFill="1" applyBorder="1" applyAlignment="1">
      <alignment horizontal="right" wrapText="1"/>
    </xf>
    <xf numFmtId="167" fontId="24" fillId="4" borderId="35" xfId="2" applyNumberFormat="1" applyFont="1" applyFill="1" applyBorder="1" applyAlignment="1">
      <alignment horizontal="right" wrapText="1"/>
    </xf>
    <xf numFmtId="167" fontId="24" fillId="4" borderId="36" xfId="2" applyNumberFormat="1" applyFont="1" applyFill="1" applyBorder="1" applyAlignment="1">
      <alignment horizontal="right" wrapText="1"/>
    </xf>
    <xf numFmtId="167" fontId="7" fillId="4" borderId="48" xfId="2" applyNumberFormat="1" applyFont="1" applyFill="1" applyBorder="1" applyAlignment="1">
      <alignment horizontal="right" wrapText="1"/>
    </xf>
    <xf numFmtId="167" fontId="7" fillId="4" borderId="43" xfId="2" applyNumberFormat="1" applyFont="1" applyFill="1" applyBorder="1" applyAlignment="1">
      <alignment horizontal="right"/>
    </xf>
    <xf numFmtId="167" fontId="7" fillId="4" borderId="13" xfId="2" applyNumberFormat="1" applyFont="1" applyFill="1" applyBorder="1" applyAlignment="1">
      <alignment horizontal="right"/>
    </xf>
    <xf numFmtId="167" fontId="7" fillId="4" borderId="38" xfId="2" applyNumberFormat="1" applyFont="1" applyFill="1" applyBorder="1" applyAlignment="1">
      <alignment horizontal="right"/>
    </xf>
    <xf numFmtId="167" fontId="7" fillId="4" borderId="20" xfId="2" applyNumberFormat="1" applyFont="1" applyFill="1" applyBorder="1" applyAlignment="1">
      <alignment horizontal="right"/>
    </xf>
    <xf numFmtId="167" fontId="7" fillId="4" borderId="43" xfId="2" applyNumberFormat="1" applyFont="1" applyFill="1" applyBorder="1" applyAlignment="1">
      <alignment horizontal="right" wrapText="1"/>
    </xf>
    <xf numFmtId="167" fontId="7" fillId="4" borderId="19" xfId="2" applyNumberFormat="1" applyFont="1" applyFill="1" applyBorder="1" applyAlignment="1">
      <alignment horizontal="right" wrapText="1"/>
    </xf>
    <xf numFmtId="3" fontId="8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10" fillId="3" borderId="35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7" fillId="2" borderId="40" xfId="0" applyNumberFormat="1" applyFont="1" applyFill="1" applyBorder="1" applyAlignment="1">
      <alignment horizontal="right" wrapText="1"/>
    </xf>
    <xf numFmtId="14" fontId="7" fillId="2" borderId="37" xfId="0" applyNumberFormat="1" applyFont="1" applyFill="1" applyBorder="1" applyAlignment="1">
      <alignment horizontal="right" wrapText="1"/>
    </xf>
    <xf numFmtId="0" fontId="7" fillId="2" borderId="59" xfId="0" applyFont="1" applyFill="1" applyBorder="1" applyAlignment="1">
      <alignment wrapText="1"/>
    </xf>
    <xf numFmtId="3" fontId="7" fillId="2" borderId="40" xfId="0" applyNumberFormat="1" applyFont="1" applyFill="1" applyBorder="1" applyAlignment="1">
      <alignment horizontal="right" wrapText="1"/>
    </xf>
    <xf numFmtId="3" fontId="7" fillId="2" borderId="37" xfId="0" applyNumberFormat="1" applyFont="1" applyFill="1" applyBorder="1" applyAlignment="1">
      <alignment horizontal="right" wrapText="1"/>
    </xf>
    <xf numFmtId="0" fontId="10" fillId="2" borderId="47" xfId="0" applyFont="1" applyFill="1" applyBorder="1" applyAlignment="1">
      <alignment wrapText="1"/>
    </xf>
    <xf numFmtId="14" fontId="7" fillId="2" borderId="14" xfId="0" applyNumberFormat="1" applyFont="1" applyFill="1" applyBorder="1" applyAlignment="1">
      <alignment horizontal="right" wrapText="1"/>
    </xf>
    <xf numFmtId="14" fontId="7" fillId="2" borderId="30" xfId="0" applyNumberFormat="1" applyFont="1" applyFill="1" applyBorder="1" applyAlignment="1">
      <alignment horizontal="right" wrapText="1"/>
    </xf>
    <xf numFmtId="0" fontId="7" fillId="2" borderId="8" xfId="0" applyFont="1" applyFill="1" applyBorder="1" applyAlignment="1">
      <alignment wrapText="1"/>
    </xf>
    <xf numFmtId="3" fontId="7" fillId="2" borderId="14" xfId="0" applyNumberFormat="1" applyFont="1" applyFill="1" applyBorder="1" applyAlignment="1">
      <alignment horizontal="right" wrapText="1"/>
    </xf>
    <xf numFmtId="3" fontId="7" fillId="2" borderId="30" xfId="0" applyNumberFormat="1" applyFont="1" applyFill="1" applyBorder="1" applyAlignment="1">
      <alignment horizontal="right" wrapText="1"/>
    </xf>
    <xf numFmtId="0" fontId="7" fillId="2" borderId="42" xfId="0" applyFont="1" applyFill="1" applyBorder="1" applyAlignment="1">
      <alignment wrapText="1"/>
    </xf>
    <xf numFmtId="14" fontId="7" fillId="2" borderId="13" xfId="0" applyNumberFormat="1" applyFont="1" applyFill="1" applyBorder="1" applyAlignment="1">
      <alignment horizontal="right" wrapText="1"/>
    </xf>
    <xf numFmtId="14" fontId="7" fillId="2" borderId="31" xfId="0" applyNumberFormat="1" applyFont="1" applyFill="1" applyBorder="1" applyAlignment="1">
      <alignment horizontal="right" wrapText="1"/>
    </xf>
    <xf numFmtId="0" fontId="7" fillId="2" borderId="48" xfId="0" applyFont="1" applyFill="1" applyBorder="1" applyAlignment="1">
      <alignment wrapText="1"/>
    </xf>
    <xf numFmtId="3" fontId="7" fillId="2" borderId="13" xfId="0" applyNumberFormat="1" applyFont="1" applyFill="1" applyBorder="1" applyAlignment="1">
      <alignment horizontal="right" wrapText="1"/>
    </xf>
    <xf numFmtId="3" fontId="7" fillId="2" borderId="31" xfId="0" applyNumberFormat="1" applyFont="1" applyFill="1" applyBorder="1" applyAlignment="1">
      <alignment horizontal="right" wrapText="1"/>
    </xf>
    <xf numFmtId="0" fontId="7" fillId="2" borderId="43" xfId="0" applyFont="1" applyFill="1" applyBorder="1" applyAlignment="1">
      <alignment wrapText="1"/>
    </xf>
    <xf numFmtId="0" fontId="8" fillId="4" borderId="24" xfId="0" applyFont="1" applyFill="1" applyBorder="1" applyAlignment="1">
      <alignment wrapText="1"/>
    </xf>
    <xf numFmtId="0" fontId="8" fillId="4" borderId="5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33" fillId="0" borderId="0" xfId="0" applyFont="1"/>
    <xf numFmtId="164" fontId="16" fillId="2" borderId="65" xfId="0" applyNumberFormat="1" applyFont="1" applyFill="1" applyBorder="1" applyAlignment="1">
      <alignment wrapText="1"/>
    </xf>
    <xf numFmtId="164" fontId="16" fillId="2" borderId="30" xfId="0" applyNumberFormat="1" applyFont="1" applyFill="1" applyBorder="1" applyAlignment="1">
      <alignment wrapText="1"/>
    </xf>
    <xf numFmtId="0" fontId="34" fillId="3" borderId="44" xfId="0" applyFont="1" applyFill="1" applyBorder="1" applyAlignment="1">
      <alignment horizontal="center" wrapText="1"/>
    </xf>
    <xf numFmtId="164" fontId="16" fillId="2" borderId="37" xfId="0" applyNumberFormat="1" applyFont="1" applyFill="1" applyBorder="1" applyAlignment="1">
      <alignment wrapText="1"/>
    </xf>
    <xf numFmtId="168" fontId="24" fillId="2" borderId="47" xfId="1" applyNumberFormat="1" applyFont="1" applyFill="1" applyBorder="1" applyAlignment="1">
      <alignment horizontal="right" wrapText="1"/>
    </xf>
    <xf numFmtId="168" fontId="7" fillId="2" borderId="40" xfId="1" applyNumberFormat="1" applyFont="1" applyFill="1" applyBorder="1" applyAlignment="1">
      <alignment horizontal="right"/>
    </xf>
    <xf numFmtId="168" fontId="7" fillId="2" borderId="10" xfId="1" applyNumberFormat="1" applyFont="1" applyFill="1" applyBorder="1" applyAlignment="1">
      <alignment horizontal="right"/>
    </xf>
    <xf numFmtId="168" fontId="7" fillId="2" borderId="37" xfId="1" applyNumberFormat="1" applyFont="1" applyFill="1" applyBorder="1" applyAlignment="1">
      <alignment horizontal="right"/>
    </xf>
    <xf numFmtId="168" fontId="7" fillId="4" borderId="49" xfId="1" applyNumberFormat="1" applyFont="1" applyFill="1" applyBorder="1" applyAlignment="1">
      <alignment horizontal="right"/>
    </xf>
    <xf numFmtId="168" fontId="7" fillId="5" borderId="27" xfId="1" applyNumberFormat="1" applyFont="1" applyFill="1" applyBorder="1" applyAlignment="1">
      <alignment horizontal="right"/>
    </xf>
    <xf numFmtId="168" fontId="24" fillId="2" borderId="42" xfId="1" applyNumberFormat="1" applyFont="1" applyFill="1" applyBorder="1" applyAlignment="1">
      <alignment horizontal="right" wrapText="1"/>
    </xf>
    <xf numFmtId="168" fontId="7" fillId="2" borderId="14" xfId="1" applyNumberFormat="1" applyFont="1" applyFill="1" applyBorder="1" applyAlignment="1">
      <alignment horizontal="right"/>
    </xf>
    <xf numFmtId="168" fontId="7" fillId="2" borderId="7" xfId="1" applyNumberFormat="1" applyFont="1" applyFill="1" applyBorder="1" applyAlignment="1">
      <alignment horizontal="right"/>
    </xf>
    <xf numFmtId="168" fontId="7" fillId="2" borderId="30" xfId="1" applyNumberFormat="1" applyFont="1" applyFill="1" applyBorder="1" applyAlignment="1">
      <alignment horizontal="right"/>
    </xf>
    <xf numFmtId="168" fontId="7" fillId="5" borderId="42" xfId="1" applyNumberFormat="1" applyFont="1" applyFill="1" applyBorder="1" applyAlignment="1">
      <alignment horizontal="right"/>
    </xf>
    <xf numFmtId="168" fontId="24" fillId="2" borderId="43" xfId="1" applyNumberFormat="1" applyFont="1" applyFill="1" applyBorder="1" applyAlignment="1">
      <alignment horizontal="right" wrapText="1"/>
    </xf>
    <xf numFmtId="168" fontId="7" fillId="2" borderId="13" xfId="1" applyNumberFormat="1" applyFont="1" applyFill="1" applyBorder="1" applyAlignment="1">
      <alignment horizontal="right"/>
    </xf>
    <xf numFmtId="168" fontId="7" fillId="2" borderId="20" xfId="1" applyNumberFormat="1" applyFont="1" applyFill="1" applyBorder="1" applyAlignment="1">
      <alignment horizontal="right"/>
    </xf>
    <xf numFmtId="168" fontId="7" fillId="2" borderId="31" xfId="1" applyNumberFormat="1" applyFont="1" applyFill="1" applyBorder="1" applyAlignment="1">
      <alignment horizontal="right"/>
    </xf>
    <xf numFmtId="168" fontId="7" fillId="4" borderId="3" xfId="1" applyNumberFormat="1" applyFont="1" applyFill="1" applyBorder="1" applyAlignment="1">
      <alignment horizontal="right"/>
    </xf>
    <xf numFmtId="168" fontId="7" fillId="5" borderId="43" xfId="1" applyNumberFormat="1" applyFont="1" applyFill="1" applyBorder="1" applyAlignment="1">
      <alignment horizontal="right"/>
    </xf>
    <xf numFmtId="0" fontId="13" fillId="3" borderId="0" xfId="0" applyFont="1" applyFill="1" applyAlignment="1">
      <alignment horizontal="left"/>
    </xf>
    <xf numFmtId="0" fontId="7" fillId="4" borderId="14" xfId="0" applyFont="1" applyFill="1" applyBorder="1" applyAlignment="1">
      <alignment horizontal="left" wrapText="1"/>
    </xf>
    <xf numFmtId="0" fontId="7" fillId="4" borderId="5" xfId="0" applyFont="1" applyFill="1" applyBorder="1" applyAlignment="1">
      <alignment horizontal="left" wrapText="1"/>
    </xf>
    <xf numFmtId="0" fontId="7" fillId="2" borderId="1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1" fillId="0" borderId="24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0" fillId="3" borderId="1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22" fillId="3" borderId="52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0" fillId="3" borderId="24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left"/>
    </xf>
    <xf numFmtId="0" fontId="29" fillId="2" borderId="25" xfId="0" applyFont="1" applyFill="1" applyBorder="1" applyAlignment="1">
      <alignment horizontal="left"/>
    </xf>
    <xf numFmtId="0" fontId="7" fillId="4" borderId="0" xfId="0" applyFont="1" applyFill="1" applyAlignment="1">
      <alignment horizontal="left" vertical="top" wrapText="1"/>
    </xf>
    <xf numFmtId="0" fontId="7" fillId="2" borderId="48" xfId="0" applyFont="1" applyFill="1" applyBorder="1" applyAlignment="1">
      <alignment horizontal="left" wrapText="1"/>
    </xf>
    <xf numFmtId="0" fontId="7" fillId="2" borderId="60" xfId="0" applyFont="1" applyFill="1" applyBorder="1" applyAlignment="1">
      <alignment horizontal="left" wrapText="1"/>
    </xf>
    <xf numFmtId="0" fontId="10" fillId="3" borderId="24" xfId="0" applyFont="1" applyFill="1" applyBorder="1" applyAlignment="1">
      <alignment horizontal="left" wrapText="1"/>
    </xf>
    <xf numFmtId="0" fontId="10" fillId="3" borderId="46" xfId="0" applyFont="1" applyFill="1" applyBorder="1" applyAlignment="1">
      <alignment horizontal="left" wrapText="1"/>
    </xf>
    <xf numFmtId="0" fontId="7" fillId="4" borderId="45" xfId="0" applyFont="1" applyFill="1" applyBorder="1" applyAlignment="1">
      <alignment horizontal="left" wrapText="1"/>
    </xf>
    <xf numFmtId="0" fontId="7" fillId="4" borderId="16" xfId="0" applyFont="1" applyFill="1" applyBorder="1" applyAlignment="1">
      <alignment horizontal="left" wrapText="1"/>
    </xf>
    <xf numFmtId="0" fontId="10" fillId="3" borderId="34" xfId="0" applyFont="1" applyFill="1" applyBorder="1" applyAlignment="1">
      <alignment horizontal="left" wrapText="1"/>
    </xf>
    <xf numFmtId="0" fontId="10" fillId="3" borderId="35" xfId="0" applyFont="1" applyFill="1" applyBorder="1" applyAlignment="1">
      <alignment horizontal="left" wrapText="1"/>
    </xf>
    <xf numFmtId="0" fontId="7" fillId="4" borderId="28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10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wrapText="1"/>
    </xf>
    <xf numFmtId="0" fontId="10" fillId="3" borderId="25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9" fillId="3" borderId="0" xfId="0" applyFont="1" applyFill="1" applyAlignment="1">
      <alignment horizontal="left"/>
    </xf>
    <xf numFmtId="0" fontId="18" fillId="2" borderId="34" xfId="0" applyFont="1" applyFill="1" applyBorder="1" applyAlignment="1">
      <alignment horizontal="center"/>
    </xf>
    <xf numFmtId="0" fontId="18" fillId="2" borderId="36" xfId="0" applyFont="1" applyFill="1" applyBorder="1" applyAlignment="1">
      <alignment horizontal="center"/>
    </xf>
    <xf numFmtId="0" fontId="18" fillId="2" borderId="57" xfId="0" applyFont="1" applyFill="1" applyBorder="1" applyAlignment="1">
      <alignment horizontal="center"/>
    </xf>
    <xf numFmtId="0" fontId="18" fillId="2" borderId="58" xfId="0" applyFont="1" applyFill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0" fillId="3" borderId="3" xfId="0" applyFont="1" applyFill="1" applyBorder="1" applyAlignment="1">
      <alignment horizontal="center"/>
    </xf>
    <xf numFmtId="0" fontId="10" fillId="3" borderId="52" xfId="0" applyFont="1" applyFill="1" applyBorder="1" applyAlignment="1">
      <alignment horizontal="center"/>
    </xf>
    <xf numFmtId="0" fontId="18" fillId="2" borderId="24" xfId="0" applyFont="1" applyFill="1" applyBorder="1" applyAlignment="1">
      <alignment horizontal="right"/>
    </xf>
    <xf numFmtId="0" fontId="18" fillId="2" borderId="25" xfId="0" applyFont="1" applyFill="1" applyBorder="1" applyAlignment="1">
      <alignment horizontal="right"/>
    </xf>
    <xf numFmtId="0" fontId="18" fillId="2" borderId="24" xfId="0" applyFont="1" applyFill="1" applyBorder="1" applyAlignment="1">
      <alignment horizontal="left"/>
    </xf>
    <xf numFmtId="0" fontId="18" fillId="2" borderId="2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 wrapText="1"/>
    </xf>
    <xf numFmtId="0" fontId="7" fillId="2" borderId="38" xfId="0" applyFont="1" applyFill="1" applyBorder="1" applyAlignment="1">
      <alignment horizontal="center" wrapText="1"/>
    </xf>
    <xf numFmtId="0" fontId="10" fillId="3" borderId="44" xfId="0" applyFont="1" applyFill="1" applyBorder="1" applyAlignment="1">
      <alignment horizontal="center" wrapText="1"/>
    </xf>
    <xf numFmtId="0" fontId="10" fillId="3" borderId="46" xfId="0" applyFont="1" applyFill="1" applyBorder="1" applyAlignment="1">
      <alignment horizontal="center" wrapText="1"/>
    </xf>
    <xf numFmtId="3" fontId="8" fillId="6" borderId="3" xfId="0" applyNumberFormat="1" applyFont="1" applyFill="1" applyBorder="1" applyAlignment="1">
      <alignment horizontal="right"/>
    </xf>
    <xf numFmtId="3" fontId="8" fillId="6" borderId="52" xfId="0" applyNumberFormat="1" applyFont="1" applyFill="1" applyBorder="1" applyAlignment="1">
      <alignment horizontal="right"/>
    </xf>
    <xf numFmtId="0" fontId="8" fillId="7" borderId="24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29" fillId="2" borderId="24" xfId="0" applyFont="1" applyFill="1" applyBorder="1" applyAlignment="1">
      <alignment horizontal="center"/>
    </xf>
    <xf numFmtId="0" fontId="29" fillId="2" borderId="25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7" fillId="4" borderId="0" xfId="0" applyFont="1" applyFill="1" applyAlignment="1">
      <alignment horizontal="left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7" fillId="2" borderId="64" xfId="0" applyFont="1" applyFill="1" applyBorder="1" applyAlignment="1">
      <alignment horizontal="center" wrapText="1"/>
    </xf>
    <xf numFmtId="0" fontId="7" fillId="2" borderId="54" xfId="0" applyFont="1" applyFill="1" applyBorder="1" applyAlignment="1">
      <alignment horizontal="center" wrapText="1"/>
    </xf>
    <xf numFmtId="0" fontId="29" fillId="2" borderId="24" xfId="0" applyFont="1" applyFill="1" applyBorder="1" applyAlignment="1"/>
    <xf numFmtId="0" fontId="29" fillId="2" borderId="25" xfId="0" applyFont="1" applyFill="1" applyBorder="1" applyAlignment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colors>
    <mruColors>
      <color rgb="FFCCCCFF"/>
      <color rgb="FFFF9999"/>
      <color rgb="FFFCE4D6"/>
      <color rgb="FFFFF2CC"/>
      <color rgb="FFE2EFDA"/>
      <color rgb="FFB4C6E7"/>
      <color rgb="FFC7F6C9"/>
      <color rgb="FF034B45"/>
      <color rgb="FF2A2859"/>
      <color rgb="FF544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11</xdr:col>
      <xdr:colOff>955039</xdr:colOff>
      <xdr:row>44</xdr:row>
      <xdr:rowOff>172720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70DEAA3-0783-4571-9A96-C47B6494513A}"/>
            </a:ext>
          </a:extLst>
        </xdr:cNvPr>
        <xdr:cNvSpPr txBox="1"/>
      </xdr:nvSpPr>
      <xdr:spPr>
        <a:xfrm>
          <a:off x="284480" y="8666480"/>
          <a:ext cx="10241279" cy="15240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FORKLARING:</a:t>
          </a:r>
        </a:p>
        <a:p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- Tabellen er bygd opp slik at den «fylles på» måned for måned, dvs. det er tenkt at den samme fila benyttes gjennom hele prosjektet. </a:t>
          </a:r>
        </a:p>
        <a:p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- Dersom det ikke er mulig å få ut data for el.forbruk på ALLE el.anleggsmaskinene </a:t>
          </a: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på byggeplassen, skal det spesifiseres hvilke anleggsmaskiner det er hentet ut data for og som inngår i tabellen under.</a:t>
          </a:r>
        </a:p>
        <a:p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- </a:t>
          </a:r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Forbruk til kjøretøy skal IKKE medtas i denne tabellen.</a:t>
          </a:r>
        </a:p>
        <a:p>
          <a:r>
            <a:rPr lang="nb-NO" sz="1100" b="1" baseline="0">
              <a:solidFill>
                <a:srgbClr val="00B050"/>
              </a:solidFill>
              <a:latin typeface="Oslo Sans Office" panose="02000000000000000000" pitchFamily="2" charset="0"/>
            </a:rPr>
            <a:t>- Dersom det gjøres endringer på tidligere innrapporterte tall, må disse cellene markeres med en annen farge, slik at vi får fanget opp dette. </a:t>
          </a:r>
          <a:r>
            <a:rPr lang="nb-NO" sz="1100" baseline="0">
              <a:latin typeface="Oslo Sans Office" panose="02000000000000000000" pitchFamily="2" charset="0"/>
            </a:rPr>
            <a:t>Legg inn en forklaringstekst på hva endringen skyldes.</a:t>
          </a:r>
        </a:p>
        <a:p>
          <a:endParaRPr lang="nb-NO" sz="1100" baseline="0">
            <a:latin typeface="Oslo Sans Office" panose="02000000000000000000" pitchFamily="2" charset="0"/>
          </a:endParaRP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12</xdr:col>
      <xdr:colOff>10160</xdr:colOff>
      <xdr:row>17</xdr:row>
      <xdr:rowOff>0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CDECA9C4-7272-436E-9E89-AD1927F3402F}"/>
            </a:ext>
          </a:extLst>
        </xdr:cNvPr>
        <xdr:cNvSpPr txBox="1"/>
      </xdr:nvSpPr>
      <xdr:spPr>
        <a:xfrm>
          <a:off x="284480" y="2316480"/>
          <a:ext cx="10261600" cy="202184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 baseline="0">
              <a:latin typeface="Oslo Sans Office" panose="02000000000000000000" pitchFamily="2" charset="0"/>
            </a:rPr>
            <a:t>FORKLARING:</a:t>
          </a:r>
        </a:p>
        <a:p>
          <a:r>
            <a:rPr lang="nb-NO" sz="1100" baseline="0">
              <a:latin typeface="Oslo Sans Office" panose="02000000000000000000" pitchFamily="2" charset="0"/>
            </a:rPr>
            <a:t>- Her skal det rapporteres på energiforbruk på byggeplass og brakkerigg, </a:t>
          </a:r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ekskl. el. til drift av elektriske anleggsmaskiner</a:t>
          </a:r>
          <a:r>
            <a:rPr lang="nb-NO" sz="1100" b="1" baseline="0">
              <a:solidFill>
                <a:srgbClr val="FF0000"/>
              </a:solidFill>
              <a:latin typeface="Oslo Sans Office" panose="02000000000000000000" pitchFamily="2" charset="0"/>
            </a:rPr>
            <a:t> </a:t>
          </a:r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(hvis mulig)</a:t>
          </a:r>
          <a:r>
            <a:rPr lang="nb-NO" sz="110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. </a:t>
          </a:r>
          <a:r>
            <a:rPr lang="nb-NO" sz="1100" baseline="0">
              <a:latin typeface="Oslo Sans Office" panose="02000000000000000000" pitchFamily="2" charset="0"/>
            </a:rPr>
            <a:t>Energiforbruket inkluderer bl.a. oppvarming, tørk, belysning, energiforbruk brakkerigg (ikke uttømmende liste). Alle typer arbeider på byggeplassen innenfor byggegjerdet er omfattet.</a:t>
          </a:r>
        </a:p>
        <a:p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-</a:t>
          </a:r>
          <a:r>
            <a:rPr lang="nb-NO" sz="1100" b="1" baseline="0">
              <a:solidFill>
                <a:srgbClr val="FF0000"/>
              </a:solidFill>
              <a:latin typeface="Oslo Sans Office" panose="02000000000000000000" pitchFamily="2" charset="0"/>
            </a:rPr>
            <a:t> </a:t>
          </a:r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Dersom det ikke er mulig å få ut separat el.forbruk for (alle) el. anleggsmaskinene </a:t>
          </a: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på byggeplassen, kan el.forbruket for disse maskinene alternativt inkluderes i totalt el. forbruk for byggeplassen i</a:t>
          </a:r>
          <a:r>
            <a:rPr lang="nb-NO" sz="1100" b="0" baseline="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tabellen under, men d</a:t>
          </a: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ette skal i så fall spesifiseres med tekst. </a:t>
          </a:r>
        </a:p>
        <a:p>
          <a:r>
            <a:rPr lang="nb-NO" sz="1100" b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Tabellen er bygd opp slik at den «fylles på» måned for måned, dvs. det er tenkt at den samme fila benyttes gjennom hele prosjektet. </a:t>
          </a:r>
          <a:endParaRPr lang="nb-NO" sz="1100">
            <a:effectLst/>
            <a:latin typeface="Oslo Sans Office" panose="02000000000000000000" pitchFamily="2" charset="0"/>
          </a:endParaRPr>
        </a:p>
        <a:p>
          <a:r>
            <a:rPr lang="nb-NO" sz="1100" b="1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Dersom det gjøres endringer på tidligere innrapporterte tall, må disse cellene markeres med en annen farge, slik at vi får fanget opp dette. </a:t>
          </a:r>
          <a:r>
            <a:rPr lang="nb-NO" sz="1100" b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Legg inn en </a:t>
          </a: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forklaringstekst på hva endringen </a:t>
          </a:r>
          <a:r>
            <a:rPr lang="nb-NO" sz="1100" b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skyldes.</a:t>
          </a:r>
          <a:endParaRPr lang="nb-NO" sz="1100">
            <a:effectLst/>
            <a:latin typeface="Oslo Sans Office" panose="02000000000000000000" pitchFamily="2" charset="0"/>
          </a:endParaRPr>
        </a:p>
        <a:p>
          <a:endParaRPr lang="nb-NO" sz="1100" baseline="0">
            <a:latin typeface="Oslo Sans Office" panose="02000000000000000000" pitchFamily="2" charset="0"/>
          </a:endParaRPr>
        </a:p>
        <a:p>
          <a:endParaRPr lang="nb-NO" sz="1100" baseline="0">
            <a:latin typeface="Oslo Sans Office" panose="02000000000000000000" pitchFamily="2" charset="0"/>
          </a:endParaRP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56</xdr:row>
      <xdr:rowOff>1</xdr:rowOff>
    </xdr:from>
    <xdr:to>
      <xdr:col>9</xdr:col>
      <xdr:colOff>0</xdr:colOff>
      <xdr:row>62</xdr:row>
      <xdr:rowOff>7472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F8FCD43-12EC-41E0-8853-7C0F1FD10AC5}"/>
            </a:ext>
          </a:extLst>
        </xdr:cNvPr>
        <xdr:cNvSpPr txBox="1"/>
      </xdr:nvSpPr>
      <xdr:spPr>
        <a:xfrm>
          <a:off x="283882" y="13140766"/>
          <a:ext cx="7500471" cy="117288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ved behov:</a:t>
          </a: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29</xdr:row>
      <xdr:rowOff>0</xdr:rowOff>
    </xdr:from>
    <xdr:to>
      <xdr:col>9</xdr:col>
      <xdr:colOff>0</xdr:colOff>
      <xdr:row>34</xdr:row>
      <xdr:rowOff>7471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0A9C4F5-E0B9-4426-A95A-EA15ADF960AF}"/>
            </a:ext>
          </a:extLst>
        </xdr:cNvPr>
        <xdr:cNvSpPr txBox="1"/>
      </xdr:nvSpPr>
      <xdr:spPr>
        <a:xfrm>
          <a:off x="283882" y="7425765"/>
          <a:ext cx="7500471" cy="978647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ved behov:</a:t>
          </a: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53</xdr:row>
      <xdr:rowOff>0</xdr:rowOff>
    </xdr:from>
    <xdr:to>
      <xdr:col>7</xdr:col>
      <xdr:colOff>16933</xdr:colOff>
      <xdr:row>58</xdr:row>
      <xdr:rowOff>8467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C16C9770-8E80-462A-B30C-EE5E12AF73AF}"/>
            </a:ext>
          </a:extLst>
        </xdr:cNvPr>
        <xdr:cNvSpPr txBox="1"/>
      </xdr:nvSpPr>
      <xdr:spPr>
        <a:xfrm>
          <a:off x="1092200" y="11675533"/>
          <a:ext cx="7560733" cy="9567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ved behov:</a:t>
          </a: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6</xdr:col>
      <xdr:colOff>889000</xdr:colOff>
      <xdr:row>20</xdr:row>
      <xdr:rowOff>142875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D645DA46-7CFD-4E6C-BBBD-5E5DA22D2728}"/>
            </a:ext>
          </a:extLst>
        </xdr:cNvPr>
        <xdr:cNvSpPr txBox="1"/>
      </xdr:nvSpPr>
      <xdr:spPr>
        <a:xfrm>
          <a:off x="285750" y="1920875"/>
          <a:ext cx="8008938" cy="2833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>
              <a:solidFill>
                <a:sysClr val="windowText" lastClr="000000"/>
              </a:solidFill>
              <a:latin typeface="Oslo Sans Office" panose="02000000000000000000" pitchFamily="2" charset="0"/>
            </a:rPr>
            <a:t>FORKLARING:</a:t>
          </a:r>
        </a:p>
        <a:p>
          <a:r>
            <a:rPr lang="nb-NO" sz="1100" b="1">
              <a:solidFill>
                <a:srgbClr val="00B050"/>
              </a:solidFill>
              <a:latin typeface="Oslo Sans Office" panose="02000000000000000000" pitchFamily="2" charset="0"/>
            </a:rPr>
            <a:t>- Dersom systemet</a:t>
          </a:r>
          <a:r>
            <a:rPr lang="nb-NO" sz="1100" b="1" baseline="0">
              <a:solidFill>
                <a:srgbClr val="00B050"/>
              </a:solidFill>
              <a:latin typeface="Oslo Sans Office" panose="02000000000000000000" pitchFamily="2" charset="0"/>
            </a:rPr>
            <a:t> Fremby skal benyttes i prosjektet, utgår rapportering i denne fanen.</a:t>
          </a:r>
          <a:r>
            <a:rPr lang="nb-NO" sz="1100" baseline="0">
              <a:solidFill>
                <a:srgbClr val="00B050"/>
              </a:solidFill>
              <a:latin typeface="Oslo Sans Office" panose="02000000000000000000" pitchFamily="2" charset="0"/>
            </a:rPr>
            <a:t> </a:t>
          </a:r>
        </a:p>
        <a:p>
          <a:r>
            <a:rPr lang="nb-NO" sz="1100" baseline="0">
              <a:latin typeface="Oslo Sans Office" panose="02000000000000000000" pitchFamily="2" charset="0"/>
            </a:rPr>
            <a:t>- Tabellen fylles </a:t>
          </a:r>
          <a:r>
            <a:rPr lang="nb-NO" sz="110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på fortløpende fra måned til måned etter hvert som nye maskiner tas i bruk på byggeplass</a:t>
          </a:r>
          <a:r>
            <a:rPr lang="nb-NO" sz="1100" baseline="0">
              <a:latin typeface="Oslo Sans Office" panose="02000000000000000000" pitchFamily="2" charset="0"/>
            </a:rPr>
            <a:t> </a:t>
          </a:r>
          <a:r>
            <a:rPr lang="nb-NO" sz="1100" b="1" baseline="0">
              <a:latin typeface="Oslo Sans Office" panose="02000000000000000000" pitchFamily="2" charset="0"/>
            </a:rPr>
            <a:t>(IKKE fjern anleggsmaskiner som er rapportert inn i tidligere måneder).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- </a:t>
          </a:r>
          <a:r>
            <a:rPr lang="nb-NO" sz="1100" b="1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Kolonnen "Fra dato" </a:t>
          </a: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skal kun fylles ut første gangen en maskin settes inn i lista, med dato for den første dagen maskinen ble tatt i bruk på byggeplass. Denne datoen skal IKKE endres i senere månedsrapporteringer.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 baseline="0">
              <a:solidFill>
                <a:srgbClr val="00B050"/>
              </a:solidFill>
              <a:latin typeface="Oslo Sans Office" panose="02000000000000000000" pitchFamily="2" charset="0"/>
            </a:rPr>
            <a:t>- Kolonnen "Til dato" fylles KUN ut når aktuell maskin ikke lengre skal brukes på byggeplass, heller ikke senere i byggeperioden. </a:t>
          </a:r>
          <a:r>
            <a:rPr lang="nb-NO" sz="1100" b="0" baseline="0">
              <a:solidFill>
                <a:sysClr val="windowText" lastClr="000000"/>
              </a:solidFill>
              <a:latin typeface="Oslo Sans Office" panose="02000000000000000000" pitchFamily="2" charset="0"/>
            </a:rPr>
            <a:t>Dvs. f</a:t>
          </a:r>
          <a:r>
            <a:rPr lang="nb-NO" sz="1100" b="0">
              <a:solidFill>
                <a:sysClr val="windowText" lastClr="00000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e</a:t>
          </a:r>
          <a:r>
            <a:rPr lang="nb-NO" sz="110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ltet skal stå tomt selv om det kan være opphold/pauser mellom periodene hvor maskinen brukes.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Kjøretøy skal IKKE medtas i denne tabellen.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</a:t>
          </a: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Maskiner</a:t>
          </a:r>
          <a:r>
            <a:rPr lang="nb-NO" sz="1100" b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som er planlagt brukt senere  i byggeperioden, skal IKKE medtas i tabellen</a:t>
          </a:r>
          <a:r>
            <a:rPr lang="nb-NO" sz="1100" b="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, kun maskinene som faktisk har blitt brukt på byggeplass så langt.</a:t>
          </a:r>
          <a:endParaRPr lang="nb-NO" sz="1100" b="0">
            <a:solidFill>
              <a:schemeClr val="dk1"/>
            </a:solidFill>
            <a:effectLst/>
            <a:latin typeface="Oslo Sans Office" panose="02000000000000000000" pitchFamily="2" charset="0"/>
            <a:ea typeface="+mn-ea"/>
            <a:cs typeface="+mn-cs"/>
          </a:endParaRPr>
        </a:p>
        <a:p>
          <a:r>
            <a:rPr lang="nb-NO" sz="1100" baseline="0">
              <a:latin typeface="Oslo Sans Office" panose="02000000000000000000" pitchFamily="2" charset="0"/>
            </a:rPr>
            <a:t>- Husk at </a:t>
          </a:r>
          <a:r>
            <a:rPr lang="nb-NO" sz="1100" b="1" baseline="0">
              <a:latin typeface="Oslo Sans Office" panose="02000000000000000000" pitchFamily="2" charset="0"/>
            </a:rPr>
            <a:t>evt. avvik </a:t>
          </a:r>
          <a:r>
            <a:rPr lang="nb-NO" sz="1100" baseline="0">
              <a:latin typeface="Oslo Sans Office" panose="02000000000000000000" pitchFamily="2" charset="0"/>
            </a:rPr>
            <a:t>fra tilbudt maskinliste/maskin-krav i prosjektet, skal fremlegges og godkjennes av BH FØR gjennomføring av evt. avvik.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484188</xdr:colOff>
      <xdr:row>1</xdr:row>
      <xdr:rowOff>0</xdr:rowOff>
    </xdr:from>
    <xdr:to>
      <xdr:col>18</xdr:col>
      <xdr:colOff>10160</xdr:colOff>
      <xdr:row>27</xdr:row>
      <xdr:rowOff>71120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82870A8D-E67B-418D-AB9E-6E6C79FBCF05}"/>
            </a:ext>
          </a:extLst>
        </xdr:cNvPr>
        <xdr:cNvSpPr txBox="1"/>
      </xdr:nvSpPr>
      <xdr:spPr>
        <a:xfrm>
          <a:off x="9675813" y="293688"/>
          <a:ext cx="8304847" cy="54448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5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AVFALL GENERERT</a:t>
          </a:r>
          <a:r>
            <a:rPr lang="nb-NO" sz="1050" b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PÅ BYGGEPLASS: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Alle materialer og annet materiell som fraktes inn på byggeplassen ifm. aktiviteter for oppføring av bygget, og ikke inngår i den ferdigstilte bygningen, skal inngå i avfallsregnskapet. </a:t>
          </a: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Dersom det er etablert egne </a:t>
          </a:r>
          <a:r>
            <a:rPr lang="nb-NO" sz="1050" b="1" i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returordninger med leverandører eller produsenter </a:t>
          </a: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for produkter som regnes som avfall, i tillegg til avtale med avfallsselskap, må disse mengdene også legges inn i regnskapet over genererte avfallsmengder. </a:t>
          </a: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Byggematerialer som kan </a:t>
          </a:r>
          <a:r>
            <a:rPr lang="nb-NO" sz="1050" b="1" i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ombrukes direkte uten vesentlig bearbeiding</a:t>
          </a: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, kan unntas fra avfallsmengdene på byggeplass, men skal rapporteres særskilt (og inngå i sluttrapporten iht. DiBKs mal). Slike eksempler er paller som tas inn igjen i verdikjeden som paller, eller feilbestillinger som leveres tilbake og/eller selges som ombruksvarer. Dette gjelder produkter som faktisk inngår i en videre ressursstrøm, og ikke produkter som er klargjort for ombruk.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---------------------------------------------------------------------------------------------------------------------------------------------------------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MATERIALGJENVINNINGSGRAD: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Med materialgjenvinning menes avfall som: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1) behandles og benyttes som sekundær råvare inn i nye produkter, 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ELLER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2) nyttiggjøres som fyllmasse innenfor byggeområdet eller på andre tomter innenfor rimelig nærhet (alt materiale som kan nyttiggjøres, må i så fall være godkjent av relevant myndighet) 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ELLER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3) vesentlig må bearbeides for å kunne ombrukes til tilsvarende formål (og dermed ikke direkte ombrukes, se definisjon over).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</a:t>
          </a:r>
          <a:r>
            <a:rPr lang="nb-NO" sz="1050" b="1" i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"Faktisk</a:t>
          </a:r>
          <a:r>
            <a:rPr lang="nb-NO" sz="1050" b="1" i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materialgjenvunnet": </a:t>
          </a:r>
          <a:r>
            <a:rPr lang="nb-NO" sz="105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D</a:t>
          </a: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en reelle mengden avfall som faktisk er materialgjenvunnet, og IKKE mengden avfall som er LEVERT til materialgjenvinning. Dette betyr at svinnet i materialgjenvinningsprosessen IKKE skal medtas i tallene som rapporteres. (F.eks. 5 tonn gips leveres til materialgj.vinning, men bare 4 tonn blir faktisk materialgj.vunnet pga. svinn i prosessen – da er det 4 tonn som skal inngå i utregning av materialgj.vinningsgrad)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Avfall som går</a:t>
          </a:r>
          <a:r>
            <a:rPr lang="nb-NO" sz="105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til </a:t>
          </a:r>
          <a:r>
            <a:rPr lang="nb-NO" sz="1050" i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direkte ombruk</a:t>
          </a: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, og som ikke inngår i "avfall generert på byggeplass" (se over), skal derfor heller ikke telles med i materialgjenvinningsgraden. </a:t>
          </a:r>
          <a:endParaRPr lang="nb-NO" sz="1050">
            <a:effectLst/>
            <a:latin typeface="Oslo Sans Office" panose="02000000000000000000" pitchFamily="2" charset="0"/>
          </a:endParaRPr>
        </a:p>
        <a:p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For</a:t>
          </a:r>
          <a:r>
            <a:rPr lang="nb-NO" sz="105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</a:t>
          </a:r>
          <a:r>
            <a:rPr lang="nb-NO" sz="1050" b="1" i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m</a:t>
          </a:r>
          <a:r>
            <a:rPr lang="nb-NO" sz="1050" b="1" i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aterialgjenvinningsgraden</a:t>
          </a:r>
          <a:r>
            <a:rPr lang="nb-NO" sz="1050" b="1" i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</a:t>
          </a:r>
          <a:r>
            <a:rPr lang="nb-NO" sz="105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må det dokumenteres fra relevant avfallsmottaker at avfallet faktisk materialgjenvinnes. Dersom det sorterte avfallet inngår i en større ressursstrøm, f.eks. gjenvinning av gips, kan dokumenterte gjennomsnittsverdier for andel gjenvunnet årlig/månedlig eller lignende brukes. </a:t>
          </a:r>
          <a:endParaRPr lang="nb-NO" sz="1050">
            <a:effectLst/>
            <a:latin typeface="Oslo Sans Office" panose="02000000000000000000" pitchFamily="2" charset="0"/>
          </a:endParaRPr>
        </a:p>
        <a:p>
          <a:endParaRPr lang="nb-NO" sz="105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7</xdr:col>
      <xdr:colOff>932815</xdr:colOff>
      <xdr:row>21</xdr:row>
      <xdr:rowOff>71120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29C9B6A7-A73F-4AF0-BBD6-BCE4BADDE6F9}"/>
            </a:ext>
          </a:extLst>
        </xdr:cNvPr>
        <xdr:cNvSpPr txBox="1"/>
      </xdr:nvSpPr>
      <xdr:spPr>
        <a:xfrm>
          <a:off x="284480" y="2133600"/>
          <a:ext cx="7729855" cy="2499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>
              <a:latin typeface="Oslo Sans Office" panose="02000000000000000000" pitchFamily="2" charset="0"/>
            </a:rPr>
            <a:t>FORKLARING:</a:t>
          </a:r>
        </a:p>
        <a:p>
          <a:r>
            <a:rPr lang="nb-NO" sz="1100" b="0">
              <a:latin typeface="Oslo Sans Office" panose="02000000000000000000" pitchFamily="2" charset="0"/>
            </a:rPr>
            <a:t>- Tabellen er bygd opp slik at den fylles på måned for måned, dvs. det er tenkt at den samme fila benyttes gjennom hele prosjektet. </a:t>
          </a:r>
        </a:p>
        <a:p>
          <a:r>
            <a:rPr lang="nb-NO" sz="1100" b="0">
              <a:latin typeface="Oslo Sans Office" panose="02000000000000000000" pitchFamily="2" charset="0"/>
            </a:rPr>
            <a:t>- Avfallsmengdene som skal oppgis, gjelder </a:t>
          </a:r>
          <a:r>
            <a:rPr lang="nb-NO" sz="1100" b="1">
              <a:latin typeface="Oslo Sans Office" panose="02000000000000000000" pitchFamily="2" charset="0"/>
            </a:rPr>
            <a:t>byggavfall generert ifm. med nybygging</a:t>
          </a:r>
          <a:r>
            <a:rPr lang="nb-NO" sz="1100" b="0">
              <a:latin typeface="Oslo Sans Office" panose="02000000000000000000" pitchFamily="2" charset="0"/>
            </a:rPr>
            <a:t>, innenfor byggeplassgjerdet/utbyggingsområde.</a:t>
          </a:r>
          <a:r>
            <a:rPr lang="nb-NO" sz="1100" b="0" baseline="0">
              <a:latin typeface="Oslo Sans Office" panose="02000000000000000000" pitchFamily="2" charset="0"/>
            </a:rPr>
            <a:t> </a:t>
          </a:r>
          <a:r>
            <a:rPr lang="nb-NO" sz="1100" b="1" baseline="0">
              <a:latin typeface="Oslo Sans Office" panose="02000000000000000000" pitchFamily="2" charset="0"/>
            </a:rPr>
            <a:t>I</a:t>
          </a:r>
          <a:r>
            <a:rPr lang="nb-NO" sz="1100" b="1">
              <a:latin typeface="Oslo Sans Office" panose="02000000000000000000" pitchFamily="2" charset="0"/>
            </a:rPr>
            <a:t> rehab-prosjektet</a:t>
          </a:r>
          <a:r>
            <a:rPr lang="nb-NO" sz="1100" b="1" baseline="0">
              <a:latin typeface="Oslo Sans Office" panose="02000000000000000000" pitchFamily="2" charset="0"/>
            </a:rPr>
            <a:t> </a:t>
          </a:r>
          <a:r>
            <a:rPr lang="nb-NO" sz="1100" b="1">
              <a:latin typeface="Oslo Sans Office" panose="02000000000000000000" pitchFamily="2" charset="0"/>
            </a:rPr>
            <a:t>må dette avtales særskilt.</a:t>
          </a:r>
        </a:p>
        <a:p>
          <a:r>
            <a:rPr lang="nb-NO" sz="1100" b="0">
              <a:latin typeface="Oslo Sans Office" panose="02000000000000000000" pitchFamily="2" charset="0"/>
            </a:rPr>
            <a:t>- </a:t>
          </a:r>
          <a:r>
            <a:rPr lang="nb-NO" sz="1100" b="1">
              <a:latin typeface="Oslo Sans Office" panose="02000000000000000000" pitchFamily="2" charset="0"/>
            </a:rPr>
            <a:t>Følgende skal IKKE medregnes </a:t>
          </a:r>
          <a:r>
            <a:rPr lang="nb-NO" sz="1100" b="0">
              <a:latin typeface="Oslo Sans Office" panose="02000000000000000000" pitchFamily="2" charset="0"/>
            </a:rPr>
            <a:t>i mengde generert byggavfall fra utbyggingsområdet: Riveavfall, gravemasser, avfall fra byggeplasskontor/brakkerigger, avfall fra drift av bygget.</a:t>
          </a:r>
        </a:p>
        <a:p>
          <a:r>
            <a:rPr lang="nb-NO" sz="1100" b="1">
              <a:solidFill>
                <a:srgbClr val="00B050"/>
              </a:solidFill>
              <a:latin typeface="Oslo Sans Office" panose="02000000000000000000" pitchFamily="2" charset="0"/>
            </a:rPr>
            <a:t>- Dersom det gjøres endringer på tidligere innrapporterte tall, må disse cellene markeres med en annen farge, slik at vi får fanget opp dette</a:t>
          </a:r>
          <a:r>
            <a:rPr lang="nb-NO" sz="1100" b="0">
              <a:solidFill>
                <a:srgbClr val="00B050"/>
              </a:solidFill>
              <a:latin typeface="Oslo Sans Office" panose="02000000000000000000" pitchFamily="2" charset="0"/>
            </a:rPr>
            <a:t>. </a:t>
          </a:r>
          <a:r>
            <a:rPr lang="nb-NO" sz="1100" b="0">
              <a:latin typeface="Oslo Sans Office" panose="02000000000000000000" pitchFamily="2" charset="0"/>
            </a:rPr>
            <a:t>Legg også inn en forklaringstekst på hva endringen skyldes.</a:t>
          </a:r>
        </a:p>
        <a:p>
          <a:r>
            <a:rPr lang="nb-NO" sz="1100" b="1">
              <a:latin typeface="Oslo Sans Office" panose="02000000000000000000" pitchFamily="2" charset="0"/>
            </a:rPr>
            <a:t>- MERK: </a:t>
          </a:r>
          <a:r>
            <a:rPr lang="nb-NO" sz="110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Månedlig detaljert</a:t>
          </a:r>
          <a:r>
            <a:rPr lang="nb-NO" sz="110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avfallsr</a:t>
          </a:r>
          <a:r>
            <a:rPr lang="nb-NO" sz="110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apport fra avfallsselskap, skal</a:t>
          </a:r>
          <a:r>
            <a:rPr lang="nb-NO" sz="110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ved</a:t>
          </a:r>
          <a:r>
            <a:rPr lang="nb-NO" sz="110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legges månedsrapporten.</a:t>
          </a:r>
        </a:p>
        <a:p>
          <a:r>
            <a:rPr lang="nb-NO" sz="1100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Se detaljert forklaring</a:t>
          </a:r>
          <a:r>
            <a:rPr lang="nb-NO" sz="1100" baseline="0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i ramme på høyre side.</a:t>
          </a:r>
          <a:endParaRPr lang="nb-NO" sz="1100">
            <a:solidFill>
              <a:srgbClr val="00B050"/>
            </a:solidFill>
            <a:effectLst/>
            <a:latin typeface="Oslo Sans Office" panose="02000000000000000000" pitchFamily="2" charset="0"/>
            <a:ea typeface="+mn-ea"/>
            <a:cs typeface="+mn-cs"/>
          </a:endParaRPr>
        </a:p>
        <a:p>
          <a:endParaRPr lang="nb-NO" sz="1100">
            <a:effectLst/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7</xdr:col>
      <xdr:colOff>560828</xdr:colOff>
      <xdr:row>44</xdr:row>
      <xdr:rowOff>71505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B39C98E-64A4-4654-8557-4E7E8A87EE3B}"/>
            </a:ext>
          </a:extLst>
        </xdr:cNvPr>
        <xdr:cNvSpPr txBox="1"/>
      </xdr:nvSpPr>
      <xdr:spPr>
        <a:xfrm>
          <a:off x="290286" y="9697357"/>
          <a:ext cx="7500471" cy="97864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ved behov:</a:t>
          </a: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516494</xdr:colOff>
      <xdr:row>14</xdr:row>
      <xdr:rowOff>36052</xdr:rowOff>
    </xdr:from>
    <xdr:to>
      <xdr:col>7</xdr:col>
      <xdr:colOff>833994</xdr:colOff>
      <xdr:row>14</xdr:row>
      <xdr:rowOff>281748</xdr:rowOff>
    </xdr:to>
    <xdr:sp macro="" textlink="">
      <xdr:nvSpPr>
        <xdr:cNvPr id="2" name="Pil venstre 2">
          <a:extLst>
            <a:ext uri="{FF2B5EF4-FFF2-40B4-BE49-F238E27FC236}">
              <a16:creationId xmlns:a16="http://schemas.microsoft.com/office/drawing/2014/main" id="{F4D01C4F-5652-41C8-B88E-1877B5F248B5}"/>
            </a:ext>
          </a:extLst>
        </xdr:cNvPr>
        <xdr:cNvSpPr/>
      </xdr:nvSpPr>
      <xdr:spPr>
        <a:xfrm rot="10800000">
          <a:off x="9234670" y="2531228"/>
          <a:ext cx="317500" cy="245696"/>
        </a:xfrm>
        <a:prstGeom prst="lef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oneCellAnchor>
    <xdr:from>
      <xdr:col>7</xdr:col>
      <xdr:colOff>0</xdr:colOff>
      <xdr:row>14</xdr:row>
      <xdr:rowOff>0</xdr:rowOff>
    </xdr:from>
    <xdr:ext cx="429015" cy="228599"/>
    <xdr:pic>
      <xdr:nvPicPr>
        <xdr:cNvPr id="3" name="Bilde 2">
          <a:extLst>
            <a:ext uri="{FF2B5EF4-FFF2-40B4-BE49-F238E27FC236}">
              <a16:creationId xmlns:a16="http://schemas.microsoft.com/office/drawing/2014/main" id="{54C93FFD-E969-4D11-AC2B-7F252A3CF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8176" y="2495176"/>
          <a:ext cx="429015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</xdr:col>
      <xdr:colOff>0</xdr:colOff>
      <xdr:row>51</xdr:row>
      <xdr:rowOff>7938</xdr:rowOff>
    </xdr:from>
    <xdr:to>
      <xdr:col>7</xdr:col>
      <xdr:colOff>323850</xdr:colOff>
      <xdr:row>51</xdr:row>
      <xdr:rowOff>253626</xdr:rowOff>
    </xdr:to>
    <xdr:sp macro="" textlink="">
      <xdr:nvSpPr>
        <xdr:cNvPr id="4" name="Pil venstre 1">
          <a:extLst>
            <a:ext uri="{FF2B5EF4-FFF2-40B4-BE49-F238E27FC236}">
              <a16:creationId xmlns:a16="http://schemas.microsoft.com/office/drawing/2014/main" id="{72770E7B-9F7F-428B-ABF5-BF988217B8AB}"/>
            </a:ext>
          </a:extLst>
        </xdr:cNvPr>
        <xdr:cNvSpPr/>
      </xdr:nvSpPr>
      <xdr:spPr>
        <a:xfrm>
          <a:off x="8718176" y="5917173"/>
          <a:ext cx="323850" cy="245688"/>
        </a:xfrm>
        <a:prstGeom prst="left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oneCellAnchor>
    <xdr:from>
      <xdr:col>7</xdr:col>
      <xdr:colOff>404247</xdr:colOff>
      <xdr:row>51</xdr:row>
      <xdr:rowOff>0</xdr:rowOff>
    </xdr:from>
    <xdr:ext cx="491953" cy="247650"/>
    <xdr:pic>
      <xdr:nvPicPr>
        <xdr:cNvPr id="5" name="Bilde 4">
          <a:extLst>
            <a:ext uri="{FF2B5EF4-FFF2-40B4-BE49-F238E27FC236}">
              <a16:creationId xmlns:a16="http://schemas.microsoft.com/office/drawing/2014/main" id="{F219EA8E-5616-4D33-8317-2E29AE69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2423" y="5909235"/>
          <a:ext cx="491953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0</xdr:colOff>
      <xdr:row>45</xdr:row>
      <xdr:rowOff>0</xdr:rowOff>
    </xdr:from>
    <xdr:to>
      <xdr:col>8</xdr:col>
      <xdr:colOff>30480</xdr:colOff>
      <xdr:row>50</xdr:row>
      <xdr:rowOff>0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B59AA2C0-BE35-4FB5-A51B-2C569B498906}"/>
            </a:ext>
          </a:extLst>
        </xdr:cNvPr>
        <xdr:cNvSpPr txBox="1"/>
      </xdr:nvSpPr>
      <xdr:spPr>
        <a:xfrm>
          <a:off x="284480" y="10769600"/>
          <a:ext cx="9662160" cy="10160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ved behov:</a:t>
          </a:r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0</xdr:colOff>
      <xdr:row>82</xdr:row>
      <xdr:rowOff>0</xdr:rowOff>
    </xdr:from>
    <xdr:to>
      <xdr:col>8</xdr:col>
      <xdr:colOff>0</xdr:colOff>
      <xdr:row>85</xdr:row>
      <xdr:rowOff>182880</xdr:rowOff>
    </xdr:to>
    <xdr:sp macro="" textlink="">
      <xdr:nvSpPr>
        <xdr:cNvPr id="8" name="TekstSylinder 7">
          <a:extLst>
            <a:ext uri="{FF2B5EF4-FFF2-40B4-BE49-F238E27FC236}">
              <a16:creationId xmlns:a16="http://schemas.microsoft.com/office/drawing/2014/main" id="{5ECC780C-ACEC-4D57-9078-5BFECA0338DB}"/>
            </a:ext>
          </a:extLst>
        </xdr:cNvPr>
        <xdr:cNvSpPr txBox="1"/>
      </xdr:nvSpPr>
      <xdr:spPr>
        <a:xfrm>
          <a:off x="284480" y="19131280"/>
          <a:ext cx="9631680" cy="7924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>
              <a:latin typeface="Oslo Sans Office" panose="02000000000000000000" pitchFamily="2" charset="0"/>
            </a:rPr>
            <a:t>Evt.</a:t>
          </a:r>
          <a:r>
            <a:rPr lang="nb-NO" sz="1100" baseline="0">
              <a:latin typeface="Oslo Sans Office" panose="02000000000000000000" pitchFamily="2" charset="0"/>
            </a:rPr>
            <a:t> ytterligere forklaring/spesifikasjon fra entreprenør på tall i tabell over, hvis nødvendig:</a:t>
          </a:r>
          <a:endParaRPr lang="nb-NO" sz="1100">
            <a:latin typeface="Oslo Sans Office" panose="02000000000000000000" pitchFamily="2" charset="0"/>
          </a:endParaRPr>
        </a:p>
      </xdr:txBody>
    </xdr:sp>
    <xdr:clientData/>
  </xdr:twoCellAnchor>
  <xdr:twoCellAnchor>
    <xdr:from>
      <xdr:col>1</xdr:col>
      <xdr:colOff>10885</xdr:colOff>
      <xdr:row>4</xdr:row>
      <xdr:rowOff>242751</xdr:rowOff>
    </xdr:from>
    <xdr:to>
      <xdr:col>6</xdr:col>
      <xdr:colOff>2286000</xdr:colOff>
      <xdr:row>12</xdr:row>
      <xdr:rowOff>30480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F39F3452-C672-4FF6-86BD-E94A503B1FDB}"/>
            </a:ext>
          </a:extLst>
        </xdr:cNvPr>
        <xdr:cNvSpPr txBox="1"/>
      </xdr:nvSpPr>
      <xdr:spPr>
        <a:xfrm>
          <a:off x="295365" y="1543231"/>
          <a:ext cx="7568475" cy="1901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 u="sng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FORKLARING:</a:t>
          </a:r>
        </a:p>
        <a:p>
          <a:r>
            <a:rPr lang="nb-NO" sz="1100" b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</a:t>
          </a: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</a:t>
          </a:r>
          <a:r>
            <a:rPr lang="nb-NO" sz="1100" b="1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Tabellene</a:t>
          </a:r>
          <a:r>
            <a:rPr lang="nb-NO" sz="1100" b="1" baseline="0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</a:t>
          </a:r>
          <a:r>
            <a:rPr lang="nb-NO" sz="1100" b="1">
              <a:solidFill>
                <a:srgbClr val="00B050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fylles ut for PER MÅNED</a:t>
          </a:r>
          <a:r>
            <a:rPr lang="nb-NO" sz="1100" b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, dvs. kun</a:t>
          </a: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massetransport</a:t>
          </a:r>
          <a:r>
            <a:rPr lang="nb-NO" sz="1100" b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utført i måneden det rapporteres for (IKKE</a:t>
          </a:r>
          <a:r>
            <a:rPr lang="nb-NO" sz="1100" b="1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 totalt for prosjektet)</a:t>
          </a:r>
          <a:r>
            <a:rPr lang="nb-NO" sz="1100" b="1" i="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.</a:t>
          </a:r>
        </a:p>
        <a:p>
          <a:pPr marL="0" marR="0" lvl="0" indent="0" defTabSz="914400" rtl="0" eaLnBrk="1" fontAlgn="ctr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- </a:t>
          </a:r>
          <a:r>
            <a:rPr lang="nb-NO" sz="110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Husk at </a:t>
          </a:r>
          <a:r>
            <a:rPr lang="nb-NO" sz="1100" b="1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evt. avvik </a:t>
          </a:r>
          <a:r>
            <a:rPr lang="nb-NO" sz="1100" baseline="0">
              <a:solidFill>
                <a:schemeClr val="dk1"/>
              </a:solidFill>
              <a:effectLst/>
              <a:latin typeface="Oslo Sans Office" panose="02000000000000000000" pitchFamily="2" charset="0"/>
              <a:ea typeface="+mn-ea"/>
              <a:cs typeface="+mn-cs"/>
            </a:rPr>
            <a:t>fra tilbudt kjøretøysliste/kjøretøykrav i prosjektet, skal fremlegges og godkjennes av BH FØR gjennomføring av evt. avvik.</a:t>
          </a:r>
          <a:endParaRPr lang="nb-NO" sz="1100">
            <a:effectLst/>
            <a:latin typeface="Oslo Sans Office" panose="02000000000000000000" pitchFamily="2" charset="0"/>
          </a:endParaRPr>
        </a:p>
        <a:p>
          <a:pPr rtl="0" fontAlgn="ctr"/>
          <a:endParaRPr lang="nb-NO" sz="1100">
            <a:solidFill>
              <a:srgbClr val="FF0000"/>
            </a:solidFill>
            <a:effectLst/>
            <a:latin typeface="Oslo Sans Office" panose="02000000000000000000" pitchFamily="2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100">
            <a:effectLst/>
            <a:latin typeface="Oslo Sans Office" panose="02000000000000000000" pitchFamily="2" charset="0"/>
          </a:endParaRPr>
        </a:p>
        <a:p>
          <a:endParaRPr lang="nb-NO" sz="1100">
            <a:latin typeface="Oslo Sans Office" panose="02000000000000000000" pitchFamily="2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ristine Bekkelund" id="{1AB6B125-65CA-463A-AEFB-896C3BD52508}" userId="S::kristine.bekkelund@obf.oslo.kommune.no::3638db2b-5f68-440f-878a-c0325aa586f8" providerId="AD"/>
</personList>
</file>

<file path=xl/theme/theme1.xml><?xml version="1.0" encoding="utf-8"?>
<a:theme xmlns:a="http://schemas.openxmlformats.org/drawingml/2006/main" name="Office Theme">
  <a:themeElements>
    <a:clrScheme name="DNV powerpoint">
      <a:dk1>
        <a:srgbClr val="333333"/>
      </a:dk1>
      <a:lt1>
        <a:srgbClr val="FFFFFF"/>
      </a:lt1>
      <a:dk2>
        <a:srgbClr val="0F204B"/>
      </a:dk2>
      <a:lt2>
        <a:srgbClr val="C8C8C8"/>
      </a:lt2>
      <a:accent1>
        <a:srgbClr val="99D6F0"/>
      </a:accent1>
      <a:accent2>
        <a:srgbClr val="3F9C35"/>
      </a:accent2>
      <a:accent3>
        <a:srgbClr val="003591"/>
      </a:accent3>
      <a:accent4>
        <a:srgbClr val="009FDA"/>
      </a:accent4>
      <a:accent5>
        <a:srgbClr val="66C5E9"/>
      </a:accent5>
      <a:accent6>
        <a:srgbClr val="FECB00"/>
      </a:accent6>
      <a:hlink>
        <a:srgbClr val="003591"/>
      </a:hlink>
      <a:folHlink>
        <a:srgbClr val="6E50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2" dT="2023-07-07T07:57:54.37" personId="{1AB6B125-65CA-463A-AEFB-896C3BD52508}" id="{F9A4A16D-5283-4610-9339-579A11DBACA8}">
    <text>"Fra dato" viser til den aller første dagen maskinen brukes på byggeplass.</text>
  </threadedComment>
  <threadedComment ref="I22" dT="2023-07-07T07:57:27.84" personId="{1AB6B125-65CA-463A-AEFB-896C3BD52508}" id="{1BA243C6-5E97-42C6-A0B1-647421019EED}">
    <text xml:space="preserve">"Til dato" fylles KUN ut når aktuell maskin ikke lengre skal brukes på byggeplass, heller ikke senere i byggeperioden. Dvs. at feltet skal stå tomt selv om det kan være opphold/pauser mellom periodene hvor maskinen brukes.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37" dT="2024-07-04T12:34:03.05" personId="{1AB6B125-65CA-463A-AEFB-896C3BD52508}" id="{0D3BF791-7944-4B37-BE43-3AECFC580B21}">
    <text>Med "faktisk materialgjenvunnet" menes den reelle mengden avfall som faktisk er materialgjenvunnet, og IKKE mengden avfall som er LEVERT til materialgjenvinning. Dette betyr at svinnet i materialgjenvinningsprosessen IKKE skal medtas i tallene som rapporteres.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17" dT="2026-01-16T15:17:45.18" personId="{1AB6B125-65CA-463A-AEFB-896C3BD52508}" id="{4E67F3DA-8262-4020-96B8-E833E5C139F5}">
    <text>Avstand mellom byggeplass og sted for mottak av masser.</text>
  </threadedComment>
  <threadedComment ref="H54" dT="2026-01-16T15:17:58.80" personId="{1AB6B125-65CA-463A-AEFB-896C3BD52508}" id="{16C18D04-CCB3-47ED-A615-A0D7D7E2A1B1}">
    <text>Avstand mellom byggeplass og sted for henting av masser.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6667B-A21C-46B6-A016-0B79D81E4C59}">
  <sheetPr>
    <tabColor rgb="FFB4C6E7"/>
  </sheetPr>
  <dimension ref="A1:T55"/>
  <sheetViews>
    <sheetView tabSelected="1" topLeftCell="A12" zoomScale="70" zoomScaleNormal="70" workbookViewId="0">
      <selection activeCell="H5" sqref="H5"/>
    </sheetView>
  </sheetViews>
  <sheetFormatPr baseColWidth="10" defaultColWidth="11.42578125" defaultRowHeight="17.25"/>
  <cols>
    <col min="1" max="1" width="4.140625" style="4" bestFit="1" customWidth="1"/>
    <col min="2" max="2" width="11.42578125" style="4"/>
    <col min="3" max="3" width="10.7109375" style="4" customWidth="1"/>
    <col min="4" max="4" width="9.85546875" style="4" bestFit="1" customWidth="1"/>
    <col min="5" max="5" width="16.7109375" style="4" customWidth="1"/>
    <col min="6" max="6" width="16.28515625" style="4" customWidth="1"/>
    <col min="7" max="7" width="19.42578125" style="4" customWidth="1"/>
    <col min="8" max="17" width="14.140625" style="4" customWidth="1"/>
    <col min="18" max="18" width="11.42578125" style="4"/>
    <col min="19" max="19" width="19.85546875" style="4" customWidth="1"/>
    <col min="20" max="20" width="17.140625" style="4" customWidth="1"/>
    <col min="21" max="16384" width="11.42578125" style="4"/>
  </cols>
  <sheetData>
    <row r="1" spans="1:15" s="82" customFormat="1" ht="26.25">
      <c r="B1" s="288" t="s">
        <v>0</v>
      </c>
      <c r="C1" s="288"/>
      <c r="D1" s="288"/>
      <c r="E1" s="288"/>
      <c r="F1" s="288"/>
      <c r="G1" s="288"/>
      <c r="H1" s="288"/>
      <c r="I1" s="288"/>
      <c r="J1" s="288"/>
    </row>
    <row r="2" spans="1:15" ht="18" thickBot="1"/>
    <row r="3" spans="1:15" ht="22.5" thickBot="1">
      <c r="B3" s="293" t="s">
        <v>1</v>
      </c>
      <c r="C3" s="294"/>
      <c r="D3" s="294"/>
      <c r="E3" s="294"/>
      <c r="F3" s="351" t="s">
        <v>152</v>
      </c>
      <c r="G3" s="352"/>
      <c r="I3" s="104" t="s">
        <v>2</v>
      </c>
      <c r="J3" s="104"/>
    </row>
    <row r="4" spans="1:15" ht="22.5" thickBot="1">
      <c r="B4" s="299" t="s">
        <v>3</v>
      </c>
      <c r="C4" s="300"/>
      <c r="D4" s="300"/>
      <c r="E4" s="300"/>
      <c r="F4" s="303"/>
      <c r="G4" s="304"/>
      <c r="I4" s="144" t="s">
        <v>4</v>
      </c>
      <c r="J4" s="145"/>
      <c r="K4" s="143"/>
      <c r="L4" s="143"/>
      <c r="M4" s="143"/>
      <c r="N4" s="143"/>
    </row>
    <row r="5" spans="1:15" ht="37.15" customHeight="1">
      <c r="B5" s="17"/>
      <c r="C5" s="17"/>
      <c r="D5" s="17"/>
      <c r="E5" s="17"/>
      <c r="F5" s="84"/>
      <c r="G5" s="84"/>
      <c r="H5" s="84"/>
      <c r="I5" s="305" t="s">
        <v>118</v>
      </c>
      <c r="J5" s="305"/>
      <c r="L5" s="143"/>
      <c r="M5" s="10"/>
      <c r="N5" s="143"/>
      <c r="O5" s="143"/>
    </row>
    <row r="6" spans="1:15" ht="21.75">
      <c r="B6" s="17"/>
      <c r="C6" s="17"/>
      <c r="D6" s="17"/>
      <c r="E6" s="17"/>
      <c r="F6" s="84"/>
      <c r="G6" s="84"/>
      <c r="H6" s="84"/>
      <c r="J6" s="142"/>
      <c r="K6" s="142"/>
      <c r="L6" s="143"/>
      <c r="M6" s="143"/>
      <c r="N6" s="143"/>
      <c r="O6" s="143"/>
    </row>
    <row r="7" spans="1:15" ht="26.25">
      <c r="A7" s="6" t="s">
        <v>5</v>
      </c>
      <c r="B7" s="10" t="s">
        <v>123</v>
      </c>
    </row>
    <row r="8" spans="1:15" s="21" customFormat="1" ht="18.75">
      <c r="A8" s="9"/>
      <c r="B8" s="20"/>
    </row>
    <row r="9" spans="1:15" s="21" customFormat="1" ht="18.75">
      <c r="A9" s="9"/>
      <c r="B9" s="20"/>
    </row>
    <row r="10" spans="1:15" s="21" customFormat="1" ht="18.75">
      <c r="A10" s="9"/>
      <c r="B10" s="20"/>
    </row>
    <row r="11" spans="1:15" s="21" customFormat="1" ht="18.75">
      <c r="A11" s="9"/>
      <c r="B11" s="20"/>
    </row>
    <row r="12" spans="1:15" s="21" customFormat="1" ht="18.75">
      <c r="A12" s="9"/>
      <c r="B12" s="20"/>
    </row>
    <row r="13" spans="1:15" s="21" customFormat="1" ht="18.75">
      <c r="A13" s="9"/>
      <c r="B13" s="20"/>
    </row>
    <row r="14" spans="1:15" s="21" customFormat="1" ht="18.75">
      <c r="A14" s="9"/>
      <c r="B14" s="20"/>
    </row>
    <row r="15" spans="1:15" s="21" customFormat="1" ht="18.75">
      <c r="A15" s="9"/>
      <c r="B15" s="20"/>
    </row>
    <row r="19" spans="2:20" s="21" customFormat="1" ht="19.5" thickBot="1">
      <c r="B19" s="295" t="s">
        <v>6</v>
      </c>
      <c r="C19" s="295"/>
      <c r="D19" s="295"/>
      <c r="E19" s="295"/>
      <c r="F19" s="295"/>
      <c r="G19" s="295"/>
      <c r="H19" s="295"/>
      <c r="I19" s="295"/>
      <c r="J19" s="295"/>
      <c r="K19" s="295"/>
      <c r="L19" s="295"/>
      <c r="M19" s="295"/>
      <c r="N19" s="295"/>
      <c r="O19" s="295"/>
      <c r="P19" s="295"/>
      <c r="Q19" s="295"/>
      <c r="R19" s="295"/>
      <c r="S19" s="295"/>
      <c r="T19" s="4"/>
    </row>
    <row r="20" spans="2:20" ht="18" thickBot="1">
      <c r="B20" s="42"/>
      <c r="C20" s="43"/>
      <c r="D20" s="43"/>
      <c r="E20" s="301" t="s">
        <v>119</v>
      </c>
      <c r="F20" s="302"/>
      <c r="G20" s="296" t="s">
        <v>7</v>
      </c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8"/>
    </row>
    <row r="21" spans="2:20" ht="38.25" thickBot="1">
      <c r="B21" s="308" t="s">
        <v>8</v>
      </c>
      <c r="C21" s="309"/>
      <c r="D21" s="33" t="s">
        <v>9</v>
      </c>
      <c r="E21" s="50" t="s">
        <v>10</v>
      </c>
      <c r="F21" s="50" t="s">
        <v>10</v>
      </c>
      <c r="G21" s="35" t="s">
        <v>11</v>
      </c>
      <c r="H21" s="36" t="s">
        <v>12</v>
      </c>
      <c r="I21" s="36" t="s">
        <v>13</v>
      </c>
      <c r="J21" s="36" t="s">
        <v>14</v>
      </c>
      <c r="K21" s="36" t="s">
        <v>15</v>
      </c>
      <c r="L21" s="36" t="s">
        <v>16</v>
      </c>
      <c r="M21" s="36" t="s">
        <v>17</v>
      </c>
      <c r="N21" s="36" t="s">
        <v>18</v>
      </c>
      <c r="O21" s="36" t="s">
        <v>19</v>
      </c>
      <c r="P21" s="36" t="s">
        <v>20</v>
      </c>
      <c r="Q21" s="36" t="s">
        <v>21</v>
      </c>
      <c r="R21" s="37" t="s">
        <v>22</v>
      </c>
      <c r="S21" s="50" t="s">
        <v>23</v>
      </c>
      <c r="T21" s="51" t="s">
        <v>24</v>
      </c>
    </row>
    <row r="22" spans="2:20">
      <c r="B22" s="310" t="s">
        <v>36</v>
      </c>
      <c r="C22" s="311"/>
      <c r="D22" s="149" t="s">
        <v>26</v>
      </c>
      <c r="E22" s="212"/>
      <c r="F22" s="212"/>
      <c r="G22" s="52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55">
        <f>SUM(G22:R22)</f>
        <v>0</v>
      </c>
      <c r="T22" s="213">
        <f>E22+F22+S22</f>
        <v>0</v>
      </c>
    </row>
    <row r="23" spans="2:20">
      <c r="B23" s="289" t="s">
        <v>25</v>
      </c>
      <c r="C23" s="290"/>
      <c r="D23" s="150" t="s">
        <v>26</v>
      </c>
      <c r="E23" s="214"/>
      <c r="F23" s="214"/>
      <c r="G23" s="56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8"/>
      <c r="S23" s="55">
        <f t="shared" ref="S23:S27" si="0">SUM(G23:R23)</f>
        <v>0</v>
      </c>
      <c r="T23" s="215">
        <f t="shared" ref="T23:T27" si="1">E23+F23+S23</f>
        <v>0</v>
      </c>
    </row>
    <row r="24" spans="2:20">
      <c r="B24" s="289" t="s">
        <v>115</v>
      </c>
      <c r="C24" s="290"/>
      <c r="D24" s="150" t="s">
        <v>26</v>
      </c>
      <c r="E24" s="214"/>
      <c r="F24" s="214"/>
      <c r="G24" s="56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8"/>
      <c r="S24" s="55">
        <f t="shared" si="0"/>
        <v>0</v>
      </c>
      <c r="T24" s="215">
        <f t="shared" si="1"/>
        <v>0</v>
      </c>
    </row>
    <row r="25" spans="2:20">
      <c r="B25" s="314" t="s">
        <v>27</v>
      </c>
      <c r="C25" s="315"/>
      <c r="D25" s="148" t="s">
        <v>28</v>
      </c>
      <c r="E25" s="214"/>
      <c r="F25" s="214"/>
      <c r="G25" s="56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8"/>
      <c r="S25" s="55">
        <f t="shared" si="0"/>
        <v>0</v>
      </c>
      <c r="T25" s="215">
        <f t="shared" si="1"/>
        <v>0</v>
      </c>
    </row>
    <row r="26" spans="2:20">
      <c r="B26" s="289" t="s">
        <v>29</v>
      </c>
      <c r="C26" s="290"/>
      <c r="D26" s="150" t="s">
        <v>30</v>
      </c>
      <c r="E26" s="214"/>
      <c r="F26" s="214"/>
      <c r="G26" s="56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8"/>
      <c r="S26" s="55">
        <f t="shared" si="0"/>
        <v>0</v>
      </c>
      <c r="T26" s="215">
        <f t="shared" si="1"/>
        <v>0</v>
      </c>
    </row>
    <row r="27" spans="2:20" ht="34.5" customHeight="1">
      <c r="B27" s="291" t="s">
        <v>150</v>
      </c>
      <c r="C27" s="292"/>
      <c r="D27" s="268" t="s">
        <v>143</v>
      </c>
      <c r="E27" s="214"/>
      <c r="F27" s="214"/>
      <c r="G27" s="56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8"/>
      <c r="S27" s="55">
        <f t="shared" si="0"/>
        <v>0</v>
      </c>
      <c r="T27" s="215">
        <f t="shared" si="1"/>
        <v>0</v>
      </c>
    </row>
    <row r="28" spans="2:20" ht="34.5" customHeight="1" thickBot="1">
      <c r="B28" s="306" t="s">
        <v>150</v>
      </c>
      <c r="C28" s="307"/>
      <c r="D28" s="267" t="s">
        <v>143</v>
      </c>
      <c r="E28" s="216"/>
      <c r="F28" s="216"/>
      <c r="G28" s="62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60"/>
      <c r="S28" s="61">
        <f>SUM(G28:R28)</f>
        <v>0</v>
      </c>
      <c r="T28" s="146">
        <f>E28+F28+S28</f>
        <v>0</v>
      </c>
    </row>
    <row r="29" spans="2:20">
      <c r="B29" s="3"/>
      <c r="C29" s="3"/>
    </row>
    <row r="36" spans="1:19" ht="26.25">
      <c r="A36" s="6" t="s">
        <v>31</v>
      </c>
      <c r="B36" s="10" t="s">
        <v>32</v>
      </c>
      <c r="C36" s="11"/>
      <c r="D36" s="11"/>
      <c r="E36" s="11"/>
      <c r="F36" s="11"/>
      <c r="G36" s="11"/>
      <c r="H36" s="11"/>
      <c r="K36" s="5"/>
    </row>
    <row r="37" spans="1:19" ht="26.25">
      <c r="A37" s="6"/>
      <c r="B37" s="10"/>
      <c r="C37" s="11"/>
      <c r="D37" s="11"/>
      <c r="E37" s="11"/>
      <c r="F37" s="11"/>
      <c r="G37" s="11"/>
      <c r="H37" s="11"/>
      <c r="K37" s="5"/>
    </row>
    <row r="38" spans="1:19" ht="26.25">
      <c r="A38" s="6"/>
      <c r="B38" s="10"/>
      <c r="C38" s="11"/>
      <c r="D38" s="11"/>
      <c r="E38" s="11"/>
      <c r="F38" s="11"/>
      <c r="G38" s="11"/>
      <c r="H38" s="11"/>
      <c r="K38" s="5"/>
    </row>
    <row r="39" spans="1:19" ht="26.25">
      <c r="A39" s="6"/>
      <c r="B39" s="10"/>
      <c r="C39" s="11"/>
      <c r="D39" s="11"/>
      <c r="E39" s="11"/>
      <c r="F39" s="11"/>
      <c r="G39" s="11"/>
      <c r="H39" s="11"/>
      <c r="K39" s="5"/>
    </row>
    <row r="40" spans="1:19" ht="26.25">
      <c r="A40" s="6"/>
      <c r="B40" s="10"/>
      <c r="C40" s="11"/>
      <c r="D40" s="11"/>
      <c r="E40" s="11"/>
      <c r="F40" s="11"/>
      <c r="G40" s="11"/>
      <c r="H40" s="11"/>
      <c r="K40" s="5"/>
    </row>
    <row r="41" spans="1:19" ht="26.25">
      <c r="A41" s="6"/>
      <c r="B41" s="10"/>
      <c r="C41" s="11"/>
      <c r="D41" s="11"/>
      <c r="E41" s="11"/>
      <c r="F41" s="11"/>
      <c r="G41" s="11"/>
      <c r="H41" s="11"/>
      <c r="K41" s="5"/>
    </row>
    <row r="43" spans="1:19" ht="26.25">
      <c r="A43" s="6"/>
      <c r="B43" s="10"/>
      <c r="C43" s="11"/>
      <c r="D43" s="11"/>
      <c r="E43" s="11"/>
      <c r="F43" s="11"/>
      <c r="G43" s="11"/>
      <c r="H43" s="11"/>
      <c r="K43" s="5"/>
    </row>
    <row r="47" spans="1:19" ht="18" thickBot="1">
      <c r="B47" s="295" t="s">
        <v>33</v>
      </c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295"/>
      <c r="Q47" s="295"/>
      <c r="R47" s="295"/>
      <c r="S47" s="295"/>
    </row>
    <row r="48" spans="1:19" ht="18" thickBot="1">
      <c r="B48" s="40"/>
      <c r="C48" s="41"/>
      <c r="D48" s="41"/>
      <c r="E48" s="316" t="s">
        <v>119</v>
      </c>
      <c r="F48" s="317"/>
      <c r="G48" s="296" t="s">
        <v>7</v>
      </c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8"/>
    </row>
    <row r="49" spans="2:20" ht="35.25" thickBot="1">
      <c r="B49" s="312" t="s">
        <v>34</v>
      </c>
      <c r="C49" s="313"/>
      <c r="D49" s="33" t="s">
        <v>9</v>
      </c>
      <c r="E49" s="38" t="s">
        <v>35</v>
      </c>
      <c r="F49" s="38" t="s">
        <v>35</v>
      </c>
      <c r="G49" s="35" t="s">
        <v>11</v>
      </c>
      <c r="H49" s="36" t="s">
        <v>12</v>
      </c>
      <c r="I49" s="36" t="s">
        <v>13</v>
      </c>
      <c r="J49" s="36" t="s">
        <v>14</v>
      </c>
      <c r="K49" s="36" t="s">
        <v>15</v>
      </c>
      <c r="L49" s="36" t="s">
        <v>16</v>
      </c>
      <c r="M49" s="36" t="s">
        <v>17</v>
      </c>
      <c r="N49" s="36" t="s">
        <v>18</v>
      </c>
      <c r="O49" s="36" t="s">
        <v>19</v>
      </c>
      <c r="P49" s="36" t="s">
        <v>20</v>
      </c>
      <c r="Q49" s="36" t="s">
        <v>21</v>
      </c>
      <c r="R49" s="37" t="s">
        <v>22</v>
      </c>
      <c r="S49" s="38" t="s">
        <v>23</v>
      </c>
      <c r="T49" s="39" t="s">
        <v>24</v>
      </c>
    </row>
    <row r="50" spans="2:20">
      <c r="B50" s="310" t="s">
        <v>36</v>
      </c>
      <c r="C50" s="311"/>
      <c r="D50" s="147" t="s">
        <v>26</v>
      </c>
      <c r="E50" s="271"/>
      <c r="F50" s="271"/>
      <c r="G50" s="272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4"/>
      <c r="S50" s="275">
        <f>SUM(G50:R50)</f>
        <v>0</v>
      </c>
      <c r="T50" s="276">
        <f>E50+F50+S50</f>
        <v>0</v>
      </c>
    </row>
    <row r="51" spans="2:20">
      <c r="B51" s="314" t="s">
        <v>27</v>
      </c>
      <c r="C51" s="315"/>
      <c r="D51" s="148" t="s">
        <v>28</v>
      </c>
      <c r="E51" s="277"/>
      <c r="F51" s="277"/>
      <c r="G51" s="278"/>
      <c r="H51" s="279"/>
      <c r="I51" s="279"/>
      <c r="J51" s="279"/>
      <c r="K51" s="279"/>
      <c r="L51" s="279"/>
      <c r="M51" s="279"/>
      <c r="N51" s="279"/>
      <c r="O51" s="279"/>
      <c r="P51" s="279"/>
      <c r="Q51" s="279"/>
      <c r="R51" s="280"/>
      <c r="S51" s="275">
        <f t="shared" ref="S51:S55" si="2">SUM(G51:R51)</f>
        <v>0</v>
      </c>
      <c r="T51" s="281">
        <f t="shared" ref="T51:T55" si="3">E51+F51+S51</f>
        <v>0</v>
      </c>
    </row>
    <row r="52" spans="2:20">
      <c r="B52" s="314" t="s">
        <v>39</v>
      </c>
      <c r="C52" s="315"/>
      <c r="D52" s="148" t="s">
        <v>28</v>
      </c>
      <c r="E52" s="277"/>
      <c r="F52" s="277"/>
      <c r="G52" s="278"/>
      <c r="H52" s="279"/>
      <c r="I52" s="279"/>
      <c r="J52" s="279"/>
      <c r="K52" s="279"/>
      <c r="L52" s="279"/>
      <c r="M52" s="279"/>
      <c r="N52" s="279"/>
      <c r="O52" s="279"/>
      <c r="P52" s="279"/>
      <c r="Q52" s="279"/>
      <c r="R52" s="280"/>
      <c r="S52" s="275">
        <f>SUM(G52:R52)</f>
        <v>0</v>
      </c>
      <c r="T52" s="281">
        <f t="shared" si="3"/>
        <v>0</v>
      </c>
    </row>
    <row r="53" spans="2:20">
      <c r="B53" s="314" t="s">
        <v>38</v>
      </c>
      <c r="C53" s="315"/>
      <c r="D53" s="268" t="s">
        <v>143</v>
      </c>
      <c r="E53" s="277"/>
      <c r="F53" s="277"/>
      <c r="G53" s="278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80"/>
      <c r="S53" s="275">
        <f>SUM(G53:R53)</f>
        <v>0</v>
      </c>
      <c r="T53" s="281">
        <f>E53+F53+S53</f>
        <v>0</v>
      </c>
    </row>
    <row r="54" spans="2:20" ht="31.9" customHeight="1">
      <c r="B54" s="291" t="s">
        <v>150</v>
      </c>
      <c r="C54" s="292"/>
      <c r="D54" s="270" t="s">
        <v>143</v>
      </c>
      <c r="E54" s="277"/>
      <c r="F54" s="277"/>
      <c r="G54" s="278"/>
      <c r="H54" s="279"/>
      <c r="I54" s="279"/>
      <c r="J54" s="279"/>
      <c r="K54" s="279"/>
      <c r="L54" s="279"/>
      <c r="M54" s="279"/>
      <c r="N54" s="279"/>
      <c r="O54" s="279"/>
      <c r="P54" s="279"/>
      <c r="Q54" s="279"/>
      <c r="R54" s="280"/>
      <c r="S54" s="275">
        <f t="shared" si="2"/>
        <v>0</v>
      </c>
      <c r="T54" s="281">
        <f>E54+F54+S54</f>
        <v>0</v>
      </c>
    </row>
    <row r="55" spans="2:20" ht="31.9" customHeight="1" thickBot="1">
      <c r="B55" s="306" t="s">
        <v>150</v>
      </c>
      <c r="C55" s="307"/>
      <c r="D55" s="267" t="s">
        <v>143</v>
      </c>
      <c r="E55" s="282"/>
      <c r="F55" s="282"/>
      <c r="G55" s="283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5"/>
      <c r="S55" s="286">
        <f t="shared" si="2"/>
        <v>0</v>
      </c>
      <c r="T55" s="287">
        <f t="shared" si="3"/>
        <v>0</v>
      </c>
    </row>
  </sheetData>
  <mergeCells count="26">
    <mergeCell ref="B55:C55"/>
    <mergeCell ref="B21:C21"/>
    <mergeCell ref="B22:C22"/>
    <mergeCell ref="B23:C23"/>
    <mergeCell ref="B49:C49"/>
    <mergeCell ref="B50:C50"/>
    <mergeCell ref="B51:C51"/>
    <mergeCell ref="B54:C54"/>
    <mergeCell ref="B25:C25"/>
    <mergeCell ref="B52:C52"/>
    <mergeCell ref="B47:S47"/>
    <mergeCell ref="G48:S48"/>
    <mergeCell ref="B28:C28"/>
    <mergeCell ref="E48:F48"/>
    <mergeCell ref="B53:C53"/>
    <mergeCell ref="B1:J1"/>
    <mergeCell ref="B26:C26"/>
    <mergeCell ref="B27:C27"/>
    <mergeCell ref="B3:E3"/>
    <mergeCell ref="B19:S19"/>
    <mergeCell ref="G20:S20"/>
    <mergeCell ref="B24:C24"/>
    <mergeCell ref="B4:E4"/>
    <mergeCell ref="E20:F20"/>
    <mergeCell ref="F4:G4"/>
    <mergeCell ref="I5:J5"/>
  </mergeCells>
  <phoneticPr fontId="2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DA621-6850-4234-87EF-F29DD1267137}">
  <sheetPr>
    <tabColor rgb="FFE2EFDA"/>
  </sheetPr>
  <dimension ref="A1:N65"/>
  <sheetViews>
    <sheetView zoomScale="70" zoomScaleNormal="70" workbookViewId="0">
      <selection activeCell="H14" sqref="H14"/>
    </sheetView>
  </sheetViews>
  <sheetFormatPr baseColWidth="10" defaultColWidth="11.42578125" defaultRowHeight="15"/>
  <cols>
    <col min="1" max="1" width="4.140625" bestFit="1" customWidth="1"/>
    <col min="2" max="2" width="8.7109375" customWidth="1"/>
    <col min="3" max="3" width="35.28515625" customWidth="1"/>
    <col min="4" max="4" width="22.5703125" customWidth="1"/>
    <col min="5" max="5" width="23.7109375" customWidth="1"/>
    <col min="6" max="6" width="14.140625" customWidth="1"/>
    <col min="7" max="7" width="14.7109375" bestFit="1" customWidth="1"/>
    <col min="8" max="8" width="17.5703125" customWidth="1"/>
    <col min="9" max="9" width="16.7109375" customWidth="1"/>
    <col min="10" max="10" width="23.28515625" customWidth="1"/>
    <col min="11" max="11" width="15.42578125" customWidth="1"/>
    <col min="12" max="12" width="16" customWidth="1"/>
    <col min="13" max="13" width="19.7109375" customWidth="1"/>
    <col min="14" max="14" width="46.140625" customWidth="1"/>
  </cols>
  <sheetData>
    <row r="1" spans="1:9" s="12" customFormat="1" ht="23.25">
      <c r="B1" s="322" t="s">
        <v>40</v>
      </c>
      <c r="C1" s="322"/>
      <c r="D1" s="322"/>
      <c r="E1" s="322"/>
      <c r="F1" s="322"/>
      <c r="G1" s="322"/>
    </row>
    <row r="2" spans="1:9" ht="15" customHeight="1" thickBot="1"/>
    <row r="3" spans="1:9" ht="22.5" thickBot="1">
      <c r="B3" s="327" t="s">
        <v>1</v>
      </c>
      <c r="C3" s="328"/>
      <c r="D3" s="323"/>
      <c r="E3" s="324"/>
      <c r="G3" s="104" t="s">
        <v>2</v>
      </c>
      <c r="H3" s="18"/>
    </row>
    <row r="4" spans="1:9" ht="36" customHeight="1" thickBot="1">
      <c r="B4" s="327" t="s">
        <v>3</v>
      </c>
      <c r="C4" s="328"/>
      <c r="D4" s="325"/>
      <c r="E4" s="326"/>
      <c r="G4" s="305" t="s">
        <v>118</v>
      </c>
      <c r="H4" s="305"/>
    </row>
    <row r="7" spans="1:9" s="4" customFormat="1" ht="26.25">
      <c r="A7" s="6" t="s">
        <v>41</v>
      </c>
      <c r="B7" s="7" t="s">
        <v>42</v>
      </c>
    </row>
    <row r="8" spans="1:9" s="4" customFormat="1" ht="17.25">
      <c r="A8" s="8"/>
      <c r="B8" s="22"/>
    </row>
    <row r="9" spans="1:9" s="4" customFormat="1" ht="17.25">
      <c r="A9" s="8"/>
      <c r="B9" s="22"/>
    </row>
    <row r="10" spans="1:9" s="4" customFormat="1" ht="17.25">
      <c r="A10" s="8"/>
      <c r="B10" s="22"/>
    </row>
    <row r="11" spans="1:9" s="4" customFormat="1" ht="17.25">
      <c r="A11" s="8"/>
      <c r="B11" s="8"/>
      <c r="E11" s="8"/>
      <c r="I11" s="266"/>
    </row>
    <row r="12" spans="1:9" s="4" customFormat="1" ht="17.25">
      <c r="A12" s="8"/>
      <c r="B12" s="8"/>
      <c r="E12" s="8"/>
    </row>
    <row r="13" spans="1:9" s="4" customFormat="1" ht="17.25">
      <c r="A13" s="8"/>
      <c r="B13" s="8"/>
      <c r="E13" s="8"/>
    </row>
    <row r="14" spans="1:9" s="4" customFormat="1" ht="17.25">
      <c r="A14" s="8"/>
      <c r="B14" s="8"/>
      <c r="E14" s="8"/>
    </row>
    <row r="15" spans="1:9" s="4" customFormat="1" ht="17.25">
      <c r="A15" s="8"/>
      <c r="B15" s="8"/>
      <c r="E15" s="8"/>
    </row>
    <row r="16" spans="1:9" s="4" customFormat="1" ht="17.25">
      <c r="A16" s="8"/>
      <c r="B16" s="8"/>
      <c r="E16" s="8"/>
    </row>
    <row r="17" spans="1:14" s="4" customFormat="1" ht="17.25">
      <c r="A17" s="8"/>
      <c r="B17" s="8"/>
      <c r="E17" s="8"/>
    </row>
    <row r="18" spans="1:14" s="4" customFormat="1" ht="17.25">
      <c r="A18" s="8"/>
      <c r="B18" s="8"/>
      <c r="E18" s="8"/>
    </row>
    <row r="19" spans="1:14" s="4" customFormat="1" ht="17.25">
      <c r="A19" s="8"/>
      <c r="B19" s="8"/>
      <c r="E19" s="8"/>
    </row>
    <row r="20" spans="1:14" s="4" customFormat="1" ht="18" thickBot="1">
      <c r="A20" s="8"/>
      <c r="B20" s="8"/>
      <c r="E20" s="8"/>
    </row>
    <row r="21" spans="1:14" s="4" customFormat="1" ht="22.15" customHeight="1" thickBot="1">
      <c r="A21" s="211"/>
      <c r="B21" s="211"/>
      <c r="C21" s="211"/>
      <c r="D21" s="211"/>
      <c r="E21" s="211"/>
      <c r="F21" s="211"/>
      <c r="G21" s="211"/>
      <c r="H21" s="320" t="s">
        <v>43</v>
      </c>
      <c r="I21" s="321"/>
      <c r="J21" s="211"/>
      <c r="K21" s="318" t="s">
        <v>44</v>
      </c>
      <c r="L21" s="319"/>
      <c r="M21" s="211"/>
      <c r="N21" s="211"/>
    </row>
    <row r="22" spans="1:14" s="4" customFormat="1" ht="52.5" thickBot="1">
      <c r="A22" s="211"/>
      <c r="B22" s="121" t="s">
        <v>45</v>
      </c>
      <c r="C22" s="122" t="s">
        <v>46</v>
      </c>
      <c r="D22" s="122" t="s">
        <v>47</v>
      </c>
      <c r="E22" s="76" t="s">
        <v>48</v>
      </c>
      <c r="F22" s="36" t="s">
        <v>151</v>
      </c>
      <c r="G22" s="36" t="s">
        <v>49</v>
      </c>
      <c r="H22" s="35" t="s">
        <v>144</v>
      </c>
      <c r="I22" s="123" t="s">
        <v>145</v>
      </c>
      <c r="J22" s="125" t="s">
        <v>116</v>
      </c>
      <c r="K22" s="35" t="s">
        <v>120</v>
      </c>
      <c r="L22" s="124" t="s">
        <v>50</v>
      </c>
      <c r="M22" s="125" t="s">
        <v>122</v>
      </c>
      <c r="N22" s="126" t="s">
        <v>51</v>
      </c>
    </row>
    <row r="23" spans="1:14" s="4" customFormat="1" ht="15" customHeight="1">
      <c r="A23" s="211"/>
      <c r="B23" s="72">
        <v>1</v>
      </c>
      <c r="C23" s="119"/>
      <c r="D23" s="78"/>
      <c r="E23" s="73"/>
      <c r="F23" s="106"/>
      <c r="G23" s="106"/>
      <c r="H23" s="245"/>
      <c r="I23" s="246"/>
      <c r="J23" s="247"/>
      <c r="K23" s="248"/>
      <c r="L23" s="249"/>
      <c r="M23" s="120"/>
      <c r="N23" s="250"/>
    </row>
    <row r="24" spans="1:14" s="4" customFormat="1" ht="15" customHeight="1">
      <c r="A24" s="211"/>
      <c r="B24" s="23">
        <v>2</v>
      </c>
      <c r="C24" s="24"/>
      <c r="D24" s="25"/>
      <c r="E24" s="26"/>
      <c r="F24" s="107"/>
      <c r="G24" s="107"/>
      <c r="H24" s="251"/>
      <c r="I24" s="252"/>
      <c r="J24" s="253"/>
      <c r="K24" s="254"/>
      <c r="L24" s="255"/>
      <c r="M24" s="27"/>
      <c r="N24" s="256"/>
    </row>
    <row r="25" spans="1:14" s="4" customFormat="1" ht="15" customHeight="1">
      <c r="A25" s="211"/>
      <c r="B25" s="23">
        <v>3</v>
      </c>
      <c r="C25" s="24"/>
      <c r="D25" s="25"/>
      <c r="E25" s="26"/>
      <c r="F25" s="107"/>
      <c r="G25" s="107"/>
      <c r="H25" s="251"/>
      <c r="I25" s="252"/>
      <c r="J25" s="253"/>
      <c r="K25" s="254"/>
      <c r="L25" s="255"/>
      <c r="M25" s="27"/>
      <c r="N25" s="256"/>
    </row>
    <row r="26" spans="1:14" s="4" customFormat="1" ht="15" customHeight="1">
      <c r="A26" s="211"/>
      <c r="B26" s="23">
        <v>4</v>
      </c>
      <c r="C26" s="24"/>
      <c r="D26" s="25"/>
      <c r="E26" s="26"/>
      <c r="F26" s="107"/>
      <c r="G26" s="107"/>
      <c r="H26" s="251"/>
      <c r="I26" s="252"/>
      <c r="J26" s="253"/>
      <c r="K26" s="254"/>
      <c r="L26" s="255"/>
      <c r="M26" s="27"/>
      <c r="N26" s="256"/>
    </row>
    <row r="27" spans="1:14" s="4" customFormat="1" ht="15" customHeight="1">
      <c r="A27" s="211"/>
      <c r="B27" s="23">
        <v>5</v>
      </c>
      <c r="C27" s="24"/>
      <c r="D27" s="25"/>
      <c r="E27" s="26"/>
      <c r="F27" s="107"/>
      <c r="G27" s="107"/>
      <c r="H27" s="251"/>
      <c r="I27" s="252"/>
      <c r="J27" s="253"/>
      <c r="K27" s="254"/>
      <c r="L27" s="255"/>
      <c r="M27" s="27"/>
      <c r="N27" s="256"/>
    </row>
    <row r="28" spans="1:14" s="4" customFormat="1" ht="15" customHeight="1">
      <c r="A28" s="211"/>
      <c r="B28" s="23">
        <v>6</v>
      </c>
      <c r="C28" s="24"/>
      <c r="D28" s="25"/>
      <c r="E28" s="26"/>
      <c r="F28" s="107"/>
      <c r="G28" s="107"/>
      <c r="H28" s="251"/>
      <c r="I28" s="252"/>
      <c r="J28" s="253"/>
      <c r="K28" s="254"/>
      <c r="L28" s="255"/>
      <c r="M28" s="27"/>
      <c r="N28" s="256"/>
    </row>
    <row r="29" spans="1:14" s="4" customFormat="1" ht="15" customHeight="1">
      <c r="A29" s="211"/>
      <c r="B29" s="23">
        <v>7</v>
      </c>
      <c r="C29" s="24"/>
      <c r="D29" s="25"/>
      <c r="E29" s="26"/>
      <c r="F29" s="107"/>
      <c r="G29" s="107"/>
      <c r="H29" s="251"/>
      <c r="I29" s="252"/>
      <c r="J29" s="253"/>
      <c r="K29" s="254"/>
      <c r="L29" s="255"/>
      <c r="M29" s="27"/>
      <c r="N29" s="256"/>
    </row>
    <row r="30" spans="1:14" s="4" customFormat="1" ht="15" customHeight="1">
      <c r="A30" s="211"/>
      <c r="B30" s="23">
        <v>8</v>
      </c>
      <c r="C30" s="24"/>
      <c r="D30" s="25"/>
      <c r="E30" s="26"/>
      <c r="F30" s="107"/>
      <c r="G30" s="107"/>
      <c r="H30" s="251"/>
      <c r="I30" s="252"/>
      <c r="J30" s="253"/>
      <c r="K30" s="254"/>
      <c r="L30" s="255"/>
      <c r="M30" s="27"/>
      <c r="N30" s="256"/>
    </row>
    <row r="31" spans="1:14" s="4" customFormat="1" ht="15" customHeight="1">
      <c r="A31" s="211"/>
      <c r="B31" s="23">
        <v>9</v>
      </c>
      <c r="C31" s="24"/>
      <c r="D31" s="25"/>
      <c r="E31" s="26"/>
      <c r="F31" s="107"/>
      <c r="G31" s="107"/>
      <c r="H31" s="251"/>
      <c r="I31" s="252"/>
      <c r="J31" s="253"/>
      <c r="K31" s="254"/>
      <c r="L31" s="255"/>
      <c r="M31" s="27"/>
      <c r="N31" s="256"/>
    </row>
    <row r="32" spans="1:14" s="4" customFormat="1" ht="15" customHeight="1">
      <c r="A32" s="211"/>
      <c r="B32" s="23">
        <v>10</v>
      </c>
      <c r="C32" s="24"/>
      <c r="D32" s="25"/>
      <c r="E32" s="26"/>
      <c r="F32" s="107"/>
      <c r="G32" s="107"/>
      <c r="H32" s="251"/>
      <c r="I32" s="252"/>
      <c r="J32" s="253"/>
      <c r="K32" s="254"/>
      <c r="L32" s="255"/>
      <c r="M32" s="27"/>
      <c r="N32" s="256"/>
    </row>
    <row r="33" spans="1:14" s="4" customFormat="1" ht="15" customHeight="1">
      <c r="A33" s="211"/>
      <c r="B33" s="23">
        <v>11</v>
      </c>
      <c r="C33" s="24"/>
      <c r="D33" s="25"/>
      <c r="E33" s="26"/>
      <c r="F33" s="107"/>
      <c r="G33" s="107"/>
      <c r="H33" s="251"/>
      <c r="I33" s="252"/>
      <c r="J33" s="253"/>
      <c r="K33" s="254"/>
      <c r="L33" s="255"/>
      <c r="M33" s="27"/>
      <c r="N33" s="256"/>
    </row>
    <row r="34" spans="1:14" s="4" customFormat="1" ht="15" customHeight="1">
      <c r="A34" s="211"/>
      <c r="B34" s="23">
        <v>12</v>
      </c>
      <c r="C34" s="24"/>
      <c r="D34" s="25"/>
      <c r="E34" s="26"/>
      <c r="F34" s="107"/>
      <c r="G34" s="107"/>
      <c r="H34" s="251"/>
      <c r="I34" s="252"/>
      <c r="J34" s="253"/>
      <c r="K34" s="254"/>
      <c r="L34" s="255"/>
      <c r="M34" s="27"/>
      <c r="N34" s="256"/>
    </row>
    <row r="35" spans="1:14" s="4" customFormat="1" ht="15" customHeight="1">
      <c r="A35" s="211"/>
      <c r="B35" s="23">
        <v>13</v>
      </c>
      <c r="C35" s="24"/>
      <c r="D35" s="25"/>
      <c r="E35" s="26"/>
      <c r="F35" s="107"/>
      <c r="G35" s="107"/>
      <c r="H35" s="251"/>
      <c r="I35" s="252"/>
      <c r="J35" s="253"/>
      <c r="K35" s="254"/>
      <c r="L35" s="255"/>
      <c r="M35" s="27"/>
      <c r="N35" s="256"/>
    </row>
    <row r="36" spans="1:14" s="4" customFormat="1" ht="15" customHeight="1">
      <c r="A36" s="211"/>
      <c r="B36" s="23">
        <v>14</v>
      </c>
      <c r="C36" s="24"/>
      <c r="D36" s="25"/>
      <c r="E36" s="26"/>
      <c r="F36" s="107"/>
      <c r="G36" s="107"/>
      <c r="H36" s="251"/>
      <c r="I36" s="252"/>
      <c r="J36" s="253"/>
      <c r="K36" s="254"/>
      <c r="L36" s="255"/>
      <c r="M36" s="27"/>
      <c r="N36" s="256"/>
    </row>
    <row r="37" spans="1:14" s="4" customFormat="1" ht="15" customHeight="1">
      <c r="A37" s="211"/>
      <c r="B37" s="23">
        <v>15</v>
      </c>
      <c r="C37" s="24"/>
      <c r="D37" s="25"/>
      <c r="E37" s="26"/>
      <c r="F37" s="107"/>
      <c r="G37" s="107"/>
      <c r="H37" s="251"/>
      <c r="I37" s="252"/>
      <c r="J37" s="253"/>
      <c r="K37" s="254"/>
      <c r="L37" s="255"/>
      <c r="M37" s="27"/>
      <c r="N37" s="256"/>
    </row>
    <row r="38" spans="1:14" s="4" customFormat="1" ht="15" customHeight="1">
      <c r="A38" s="211"/>
      <c r="B38" s="23">
        <v>16</v>
      </c>
      <c r="C38" s="24"/>
      <c r="D38" s="25"/>
      <c r="E38" s="26"/>
      <c r="F38" s="107"/>
      <c r="G38" s="107"/>
      <c r="H38" s="251"/>
      <c r="I38" s="252"/>
      <c r="J38" s="253"/>
      <c r="K38" s="254"/>
      <c r="L38" s="255"/>
      <c r="M38" s="27"/>
      <c r="N38" s="256"/>
    </row>
    <row r="39" spans="1:14" s="4" customFormat="1" ht="15" customHeight="1">
      <c r="A39" s="211"/>
      <c r="B39" s="23">
        <v>17</v>
      </c>
      <c r="C39" s="24"/>
      <c r="D39" s="25"/>
      <c r="E39" s="26"/>
      <c r="F39" s="107"/>
      <c r="G39" s="107"/>
      <c r="H39" s="251"/>
      <c r="I39" s="252"/>
      <c r="J39" s="253"/>
      <c r="K39" s="254"/>
      <c r="L39" s="255"/>
      <c r="M39" s="27"/>
      <c r="N39" s="256"/>
    </row>
    <row r="40" spans="1:14" s="4" customFormat="1" ht="15" customHeight="1">
      <c r="A40" s="211"/>
      <c r="B40" s="23">
        <v>18</v>
      </c>
      <c r="C40" s="24"/>
      <c r="D40" s="25"/>
      <c r="E40" s="26"/>
      <c r="F40" s="107"/>
      <c r="G40" s="107"/>
      <c r="H40" s="251"/>
      <c r="I40" s="252"/>
      <c r="J40" s="253"/>
      <c r="K40" s="254"/>
      <c r="L40" s="255"/>
      <c r="M40" s="27"/>
      <c r="N40" s="256"/>
    </row>
    <row r="41" spans="1:14" s="4" customFormat="1" ht="15" customHeight="1">
      <c r="A41" s="211"/>
      <c r="B41" s="23">
        <v>19</v>
      </c>
      <c r="C41" s="24"/>
      <c r="D41" s="25"/>
      <c r="E41" s="26"/>
      <c r="F41" s="107"/>
      <c r="G41" s="107"/>
      <c r="H41" s="251"/>
      <c r="I41" s="252"/>
      <c r="J41" s="253"/>
      <c r="K41" s="254"/>
      <c r="L41" s="255"/>
      <c r="M41" s="27"/>
      <c r="N41" s="256"/>
    </row>
    <row r="42" spans="1:14" s="4" customFormat="1" ht="15" customHeight="1">
      <c r="A42" s="211"/>
      <c r="B42" s="23">
        <v>20</v>
      </c>
      <c r="C42" s="24"/>
      <c r="D42" s="25"/>
      <c r="E42" s="26"/>
      <c r="F42" s="107"/>
      <c r="G42" s="107"/>
      <c r="H42" s="251"/>
      <c r="I42" s="252"/>
      <c r="J42" s="253"/>
      <c r="K42" s="254"/>
      <c r="L42" s="255"/>
      <c r="M42" s="27"/>
      <c r="N42" s="256"/>
    </row>
    <row r="43" spans="1:14" s="4" customFormat="1" ht="15" customHeight="1">
      <c r="A43" s="211"/>
      <c r="B43" s="23">
        <v>21</v>
      </c>
      <c r="C43" s="24"/>
      <c r="D43" s="25"/>
      <c r="E43" s="26"/>
      <c r="F43" s="107"/>
      <c r="G43" s="107"/>
      <c r="H43" s="251"/>
      <c r="I43" s="252"/>
      <c r="J43" s="253"/>
      <c r="K43" s="254"/>
      <c r="L43" s="255"/>
      <c r="M43" s="27"/>
      <c r="N43" s="256"/>
    </row>
    <row r="44" spans="1:14" s="4" customFormat="1" ht="15" customHeight="1">
      <c r="A44" s="211"/>
      <c r="B44" s="23">
        <v>22</v>
      </c>
      <c r="C44" s="24"/>
      <c r="D44" s="25"/>
      <c r="E44" s="26"/>
      <c r="F44" s="107"/>
      <c r="G44" s="107"/>
      <c r="H44" s="251"/>
      <c r="I44" s="252"/>
      <c r="J44" s="253"/>
      <c r="K44" s="254"/>
      <c r="L44" s="255"/>
      <c r="M44" s="27"/>
      <c r="N44" s="256"/>
    </row>
    <row r="45" spans="1:14" s="4" customFormat="1" ht="15" customHeight="1">
      <c r="A45" s="211"/>
      <c r="B45" s="23">
        <v>23</v>
      </c>
      <c r="C45" s="24"/>
      <c r="D45" s="25"/>
      <c r="E45" s="26"/>
      <c r="F45" s="107"/>
      <c r="G45" s="107"/>
      <c r="H45" s="251"/>
      <c r="I45" s="252"/>
      <c r="J45" s="253"/>
      <c r="K45" s="254"/>
      <c r="L45" s="255"/>
      <c r="M45" s="27"/>
      <c r="N45" s="256"/>
    </row>
    <row r="46" spans="1:14" s="4" customFormat="1" ht="15" customHeight="1">
      <c r="A46" s="211"/>
      <c r="B46" s="23">
        <v>24</v>
      </c>
      <c r="C46" s="24"/>
      <c r="D46" s="25"/>
      <c r="E46" s="26"/>
      <c r="F46" s="107"/>
      <c r="G46" s="107"/>
      <c r="H46" s="251"/>
      <c r="I46" s="252"/>
      <c r="J46" s="253"/>
      <c r="K46" s="254"/>
      <c r="L46" s="255"/>
      <c r="M46" s="27"/>
      <c r="N46" s="256"/>
    </row>
    <row r="47" spans="1:14" s="4" customFormat="1" ht="15" customHeight="1">
      <c r="A47" s="211"/>
      <c r="B47" s="23">
        <v>25</v>
      </c>
      <c r="C47" s="24"/>
      <c r="D47" s="25"/>
      <c r="E47" s="26"/>
      <c r="F47" s="107"/>
      <c r="G47" s="107"/>
      <c r="H47" s="251"/>
      <c r="I47" s="252"/>
      <c r="J47" s="253"/>
      <c r="K47" s="254"/>
      <c r="L47" s="255"/>
      <c r="M47" s="27"/>
      <c r="N47" s="256"/>
    </row>
    <row r="48" spans="1:14" s="4" customFormat="1" ht="15" customHeight="1">
      <c r="A48" s="211"/>
      <c r="B48" s="23">
        <v>26</v>
      </c>
      <c r="C48" s="24"/>
      <c r="D48" s="25"/>
      <c r="E48" s="26"/>
      <c r="F48" s="107"/>
      <c r="G48" s="107"/>
      <c r="H48" s="251"/>
      <c r="I48" s="252"/>
      <c r="J48" s="253"/>
      <c r="K48" s="254"/>
      <c r="L48" s="255"/>
      <c r="M48" s="27"/>
      <c r="N48" s="256"/>
    </row>
    <row r="49" spans="1:14" s="4" customFormat="1" ht="15" customHeight="1">
      <c r="A49" s="211"/>
      <c r="B49" s="23">
        <v>27</v>
      </c>
      <c r="C49" s="24"/>
      <c r="D49" s="25"/>
      <c r="E49" s="26"/>
      <c r="F49" s="107"/>
      <c r="G49" s="107"/>
      <c r="H49" s="251"/>
      <c r="I49" s="252"/>
      <c r="J49" s="253"/>
      <c r="K49" s="254"/>
      <c r="L49" s="255"/>
      <c r="M49" s="27"/>
      <c r="N49" s="256"/>
    </row>
    <row r="50" spans="1:14" s="4" customFormat="1" ht="15" customHeight="1">
      <c r="A50" s="211"/>
      <c r="B50" s="23">
        <v>28</v>
      </c>
      <c r="C50" s="24"/>
      <c r="D50" s="25"/>
      <c r="E50" s="26"/>
      <c r="F50" s="107"/>
      <c r="G50" s="107"/>
      <c r="H50" s="251"/>
      <c r="I50" s="252"/>
      <c r="J50" s="253"/>
      <c r="K50" s="254"/>
      <c r="L50" s="255"/>
      <c r="M50" s="27"/>
      <c r="N50" s="256"/>
    </row>
    <row r="51" spans="1:14" s="4" customFormat="1" ht="15" customHeight="1">
      <c r="A51" s="211"/>
      <c r="B51" s="23">
        <v>29</v>
      </c>
      <c r="C51" s="24"/>
      <c r="D51" s="25"/>
      <c r="E51" s="26"/>
      <c r="F51" s="107"/>
      <c r="G51" s="107"/>
      <c r="H51" s="251"/>
      <c r="I51" s="252"/>
      <c r="J51" s="253"/>
      <c r="K51" s="254"/>
      <c r="L51" s="255"/>
      <c r="M51" s="27"/>
      <c r="N51" s="256"/>
    </row>
    <row r="52" spans="1:14" s="4" customFormat="1" ht="15" customHeight="1" thickBot="1">
      <c r="A52" s="211"/>
      <c r="B52" s="28">
        <v>30</v>
      </c>
      <c r="C52" s="29"/>
      <c r="D52" s="30"/>
      <c r="E52" s="31"/>
      <c r="F52" s="109"/>
      <c r="G52" s="109"/>
      <c r="H52" s="257"/>
      <c r="I52" s="258"/>
      <c r="J52" s="259"/>
      <c r="K52" s="260"/>
      <c r="L52" s="261"/>
      <c r="M52" s="32"/>
      <c r="N52" s="262"/>
    </row>
    <row r="53" spans="1:14" s="4" customFormat="1" ht="18.600000000000001" customHeight="1" thickBot="1">
      <c r="A53" s="211"/>
      <c r="B53" s="44"/>
      <c r="C53" s="211"/>
      <c r="D53" s="211"/>
      <c r="E53" s="211"/>
      <c r="F53" s="211"/>
      <c r="G53" s="211"/>
      <c r="H53" s="211"/>
      <c r="I53" s="211"/>
      <c r="J53" s="263" t="s">
        <v>121</v>
      </c>
      <c r="K53" s="127">
        <f>SUM(K23:K52)</f>
        <v>0</v>
      </c>
      <c r="L53" s="128">
        <f>SUM(L23:L52)</f>
        <v>0</v>
      </c>
      <c r="M53" s="44"/>
      <c r="N53" s="211"/>
    </row>
    <row r="54" spans="1:14" s="4" customFormat="1" ht="15" customHeight="1">
      <c r="A54" s="211"/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  <c r="N54" s="211"/>
    </row>
    <row r="55" spans="1:14" s="4" customFormat="1" ht="15" customHeight="1">
      <c r="A55" s="211"/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  <c r="M55" s="211"/>
      <c r="N55" s="211"/>
    </row>
    <row r="56" spans="1:14">
      <c r="A56" s="244"/>
      <c r="B56" s="244"/>
      <c r="C56" s="244"/>
      <c r="D56" s="244"/>
      <c r="E56" s="244"/>
      <c r="F56" s="244"/>
      <c r="G56" s="244"/>
      <c r="H56" s="244"/>
      <c r="I56" s="244"/>
      <c r="J56" s="244"/>
      <c r="K56" s="244"/>
      <c r="L56" s="244"/>
      <c r="M56" s="244"/>
      <c r="N56" s="244"/>
    </row>
    <row r="57" spans="1:14">
      <c r="A57" s="244"/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</row>
    <row r="58" spans="1:14">
      <c r="A58" s="244"/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</row>
    <row r="59" spans="1:14">
      <c r="A59" s="244"/>
      <c r="B59" s="244"/>
      <c r="C59" s="244"/>
      <c r="D59" s="244"/>
      <c r="E59" s="244"/>
      <c r="F59" s="244"/>
      <c r="G59" s="244"/>
      <c r="H59" s="244"/>
      <c r="I59" s="244"/>
      <c r="J59" s="244"/>
      <c r="K59" s="244"/>
      <c r="L59" s="244"/>
      <c r="M59" s="244"/>
      <c r="N59" s="244"/>
    </row>
    <row r="60" spans="1:14" ht="34.5">
      <c r="A60" s="244"/>
      <c r="B60" s="211"/>
      <c r="C60" s="264"/>
      <c r="D60" s="264" t="s">
        <v>134</v>
      </c>
      <c r="E60" s="211"/>
      <c r="F60" s="244"/>
      <c r="G60" s="244"/>
      <c r="H60" s="244"/>
      <c r="I60" s="244"/>
      <c r="J60" s="244"/>
      <c r="K60" s="244"/>
      <c r="L60" s="244"/>
      <c r="M60" s="244"/>
      <c r="N60" s="244"/>
    </row>
    <row r="61" spans="1:14" ht="17.25">
      <c r="A61" s="244"/>
      <c r="B61" s="211"/>
      <c r="C61" s="190" t="s">
        <v>70</v>
      </c>
      <c r="D61" s="265">
        <f>SUMIF(E23:E52, C61, F23:F52)</f>
        <v>0</v>
      </c>
      <c r="E61" s="211"/>
      <c r="F61" s="244"/>
      <c r="G61" s="244"/>
      <c r="H61" s="244"/>
      <c r="I61" s="244"/>
      <c r="J61" s="244"/>
      <c r="K61" s="244"/>
      <c r="L61" s="244"/>
      <c r="M61" s="244"/>
      <c r="N61" s="244"/>
    </row>
    <row r="62" spans="1:14" ht="17.25">
      <c r="A62" s="244"/>
      <c r="B62" s="211"/>
      <c r="C62" s="190" t="s">
        <v>87</v>
      </c>
      <c r="D62" s="265">
        <f>SUMIF(E23:E52, C62, F23:F52)</f>
        <v>0</v>
      </c>
      <c r="E62" s="211"/>
      <c r="F62" s="244"/>
      <c r="G62" s="244"/>
      <c r="H62" s="244"/>
      <c r="I62" s="244"/>
      <c r="J62" s="244"/>
      <c r="K62" s="244"/>
      <c r="L62" s="244"/>
      <c r="M62" s="244"/>
      <c r="N62" s="244"/>
    </row>
    <row r="63" spans="1:14" ht="17.25">
      <c r="B63" s="4"/>
      <c r="C63" s="190" t="s">
        <v>39</v>
      </c>
      <c r="D63" s="191">
        <f>SUMIF(E23:E52, C63, F23:F52)</f>
        <v>0</v>
      </c>
      <c r="E63" s="4"/>
    </row>
    <row r="64" spans="1:14" ht="17.25">
      <c r="B64" s="4"/>
      <c r="C64" s="190" t="s">
        <v>38</v>
      </c>
      <c r="D64" s="191">
        <f>SUMIF(E23:E52, C64, F23:F52)</f>
        <v>0</v>
      </c>
      <c r="E64" s="4"/>
    </row>
    <row r="65" spans="2:5" ht="17.25">
      <c r="B65" s="4"/>
      <c r="C65" s="4"/>
      <c r="D65" s="4"/>
      <c r="E65" s="4"/>
    </row>
  </sheetData>
  <autoFilter ref="B22:N22" xr:uid="{A99DA621-6850-4234-87EF-F29DD1267137}">
    <filterColumn colId="2" showButton="0"/>
  </autoFilter>
  <mergeCells count="8">
    <mergeCell ref="K21:L21"/>
    <mergeCell ref="H21:I21"/>
    <mergeCell ref="B1:G1"/>
    <mergeCell ref="D3:E3"/>
    <mergeCell ref="D4:E4"/>
    <mergeCell ref="B3:C3"/>
    <mergeCell ref="B4:C4"/>
    <mergeCell ref="G4:H4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83A999B-2F0D-43FA-A041-0FAC0ED8EC8D}">
          <x14:formula1>
            <xm:f>Inndata!$D$2:$D$32</xm:f>
          </x14:formula1>
          <xm:sqref>C23:C52</xm:sqref>
        </x14:dataValidation>
        <x14:dataValidation type="list" allowBlank="1" showInputMessage="1" showErrorMessage="1" xr:uid="{853B32BD-2950-4ADB-98BC-EA0407852963}">
          <x14:formula1>
            <xm:f>Inndata!$A$2:$A$6</xm:f>
          </x14:formula1>
          <xm:sqref>C61:C64</xm:sqref>
        </x14:dataValidation>
        <x14:dataValidation type="list" allowBlank="1" showInputMessage="1" showErrorMessage="1" xr:uid="{0448A8E0-C413-40C9-91BA-F5606FD1EA1E}">
          <x14:formula1>
            <xm:f>Inndata!$F$1:$F$2</xm:f>
          </x14:formula1>
          <xm:sqref>M23:M52</xm:sqref>
        </x14:dataValidation>
        <x14:dataValidation type="list" allowBlank="1" showInputMessage="1" showErrorMessage="1" xr:uid="{CFB44CF2-2F62-4C41-B1D1-9EF9146D675A}">
          <x14:formula1>
            <xm:f>Inndata!$A$10:$A$13</xm:f>
          </x14:formula1>
          <xm:sqref>E23:E52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7BD5-8D7E-4DFE-9F06-F1574687FE52}">
  <sheetPr>
    <tabColor rgb="FFFFF2CC"/>
  </sheetPr>
  <dimension ref="A1:S38"/>
  <sheetViews>
    <sheetView zoomScale="70" zoomScaleNormal="70" workbookViewId="0">
      <selection activeCell="L42" sqref="L42"/>
    </sheetView>
  </sheetViews>
  <sheetFormatPr baseColWidth="10" defaultColWidth="11.42578125" defaultRowHeight="15"/>
  <cols>
    <col min="1" max="1" width="4.140625" bestFit="1" customWidth="1"/>
    <col min="2" max="2" width="23.28515625" customWidth="1"/>
    <col min="3" max="3" width="13.28515625" bestFit="1" customWidth="1"/>
    <col min="4" max="4" width="17.85546875" customWidth="1"/>
    <col min="5" max="5" width="16.28515625" customWidth="1"/>
    <col min="6" max="16" width="14.140625" customWidth="1"/>
    <col min="18" max="18" width="15.5703125" bestFit="1" customWidth="1"/>
    <col min="19" max="19" width="16.5703125" bestFit="1" customWidth="1"/>
  </cols>
  <sheetData>
    <row r="1" spans="1:9" s="12" customFormat="1" ht="23.25">
      <c r="B1" s="322" t="s">
        <v>53</v>
      </c>
      <c r="C1" s="322"/>
      <c r="D1" s="322"/>
      <c r="E1" s="322"/>
      <c r="F1" s="322"/>
      <c r="G1" s="322"/>
      <c r="H1" s="322"/>
    </row>
    <row r="2" spans="1:9" ht="15" customHeight="1" thickBot="1"/>
    <row r="3" spans="1:9" ht="22.5" thickBot="1">
      <c r="B3" s="327" t="s">
        <v>1</v>
      </c>
      <c r="C3" s="328"/>
      <c r="D3" s="328"/>
      <c r="E3" s="333"/>
      <c r="F3" s="334"/>
      <c r="H3" s="104" t="s">
        <v>2</v>
      </c>
      <c r="I3" s="18"/>
    </row>
    <row r="4" spans="1:9" ht="22.5" thickBot="1">
      <c r="B4" s="327" t="s">
        <v>3</v>
      </c>
      <c r="C4" s="328"/>
      <c r="D4" s="328"/>
      <c r="E4" s="333"/>
      <c r="F4" s="334"/>
      <c r="H4" s="46" t="s">
        <v>4</v>
      </c>
    </row>
    <row r="5" spans="1:9" ht="31.9" customHeight="1" thickBot="1">
      <c r="B5" s="327" t="s">
        <v>54</v>
      </c>
      <c r="C5" s="328"/>
      <c r="D5" s="328"/>
      <c r="E5" s="331"/>
      <c r="F5" s="332"/>
      <c r="H5" s="305" t="s">
        <v>118</v>
      </c>
      <c r="I5" s="305"/>
    </row>
    <row r="7" spans="1:9" s="4" customFormat="1" ht="26.25">
      <c r="A7" s="6" t="s">
        <v>55</v>
      </c>
      <c r="B7" s="7" t="s">
        <v>56</v>
      </c>
    </row>
    <row r="8" spans="1:9" s="4" customFormat="1" ht="17.25">
      <c r="B8" s="8"/>
    </row>
    <row r="9" spans="1:9" s="4" customFormat="1" ht="18.75">
      <c r="C9" s="9"/>
      <c r="F9" s="8"/>
    </row>
    <row r="29" spans="2:19" ht="18" thickBot="1">
      <c r="B29" s="295" t="s">
        <v>57</v>
      </c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4"/>
    </row>
    <row r="30" spans="2:19" ht="18" thickBot="1">
      <c r="B30" s="116"/>
      <c r="C30" s="117"/>
      <c r="D30" s="301" t="s">
        <v>119</v>
      </c>
      <c r="E30" s="302"/>
      <c r="F30" s="329" t="s">
        <v>58</v>
      </c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330"/>
      <c r="S30" s="4"/>
    </row>
    <row r="31" spans="2:19" ht="35.25" thickBot="1">
      <c r="B31" s="118"/>
      <c r="C31" s="34" t="s">
        <v>9</v>
      </c>
      <c r="D31" s="38" t="s">
        <v>35</v>
      </c>
      <c r="E31" s="38" t="s">
        <v>35</v>
      </c>
      <c r="F31" s="47" t="s">
        <v>11</v>
      </c>
      <c r="G31" s="48" t="s">
        <v>12</v>
      </c>
      <c r="H31" s="48" t="s">
        <v>13</v>
      </c>
      <c r="I31" s="48" t="s">
        <v>14</v>
      </c>
      <c r="J31" s="48" t="s">
        <v>15</v>
      </c>
      <c r="K31" s="48" t="s">
        <v>16</v>
      </c>
      <c r="L31" s="48" t="s">
        <v>17</v>
      </c>
      <c r="M31" s="48" t="s">
        <v>18</v>
      </c>
      <c r="N31" s="48" t="s">
        <v>19</v>
      </c>
      <c r="O31" s="48" t="s">
        <v>20</v>
      </c>
      <c r="P31" s="48" t="s">
        <v>21</v>
      </c>
      <c r="Q31" s="49" t="s">
        <v>22</v>
      </c>
      <c r="R31" s="39" t="s">
        <v>23</v>
      </c>
      <c r="S31" s="39" t="s">
        <v>24</v>
      </c>
    </row>
    <row r="32" spans="2:19" ht="17.25">
      <c r="B32" s="129" t="s">
        <v>59</v>
      </c>
      <c r="C32" s="130" t="s">
        <v>30</v>
      </c>
      <c r="D32" s="217"/>
      <c r="E32" s="217"/>
      <c r="F32" s="218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20"/>
      <c r="R32" s="221">
        <f>SUM(F32:Q32)</f>
        <v>0</v>
      </c>
      <c r="S32" s="222">
        <f>D32+E32+R32</f>
        <v>0</v>
      </c>
    </row>
    <row r="33" spans="2:19" ht="18" thickBot="1">
      <c r="B33" s="174" t="s">
        <v>60</v>
      </c>
      <c r="C33" s="131" t="s">
        <v>30</v>
      </c>
      <c r="D33" s="223"/>
      <c r="E33" s="223"/>
      <c r="F33" s="224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6"/>
      <c r="R33" s="227">
        <f>SUM(F33:Q33)</f>
        <v>0</v>
      </c>
      <c r="S33" s="228">
        <f>D33+E33+R33</f>
        <v>0</v>
      </c>
    </row>
    <row r="34" spans="2:19" ht="18" thickBot="1">
      <c r="B34" s="153" t="s">
        <v>52</v>
      </c>
      <c r="C34" s="134" t="s">
        <v>30</v>
      </c>
      <c r="D34" s="183">
        <f>SUM(D32:D33)</f>
        <v>0</v>
      </c>
      <c r="E34" s="183">
        <f>SUM(E32:E33)</f>
        <v>0</v>
      </c>
      <c r="F34" s="184">
        <f>SUM(F32:F33)</f>
        <v>0</v>
      </c>
      <c r="G34" s="185">
        <f>SUM(G32:G33)</f>
        <v>0</v>
      </c>
      <c r="H34" s="185">
        <f t="shared" ref="H34:P34" si="0">SUM(H32:H33)</f>
        <v>0</v>
      </c>
      <c r="I34" s="185">
        <f t="shared" si="0"/>
        <v>0</v>
      </c>
      <c r="J34" s="185">
        <f t="shared" si="0"/>
        <v>0</v>
      </c>
      <c r="K34" s="185">
        <f t="shared" si="0"/>
        <v>0</v>
      </c>
      <c r="L34" s="185">
        <f t="shared" si="0"/>
        <v>0</v>
      </c>
      <c r="M34" s="185">
        <f t="shared" si="0"/>
        <v>0</v>
      </c>
      <c r="N34" s="185">
        <f t="shared" si="0"/>
        <v>0</v>
      </c>
      <c r="O34" s="185">
        <f t="shared" si="0"/>
        <v>0</v>
      </c>
      <c r="P34" s="185">
        <f t="shared" si="0"/>
        <v>0</v>
      </c>
      <c r="Q34" s="185">
        <f>SUM(Q32:Q33)</f>
        <v>0</v>
      </c>
      <c r="R34" s="183">
        <f>SUM(R32:R33)</f>
        <v>0</v>
      </c>
      <c r="S34" s="186">
        <f>SUM(S32:S33)</f>
        <v>0</v>
      </c>
    </row>
    <row r="35" spans="2:19" ht="34.5">
      <c r="B35" s="175" t="s">
        <v>61</v>
      </c>
      <c r="C35" s="176" t="s">
        <v>62</v>
      </c>
      <c r="D35" s="177" t="e">
        <f>D34/$E$5</f>
        <v>#DIV/0!</v>
      </c>
      <c r="E35" s="178" t="e">
        <f>E34/$E$5</f>
        <v>#DIV/0!</v>
      </c>
      <c r="F35" s="179" t="e">
        <f>F34/$E$5</f>
        <v>#DIV/0!</v>
      </c>
      <c r="G35" s="180" t="e">
        <f t="shared" ref="G35:P35" si="1">G34/$E$5</f>
        <v>#DIV/0!</v>
      </c>
      <c r="H35" s="180" t="e">
        <f t="shared" si="1"/>
        <v>#DIV/0!</v>
      </c>
      <c r="I35" s="180" t="e">
        <f t="shared" si="1"/>
        <v>#DIV/0!</v>
      </c>
      <c r="J35" s="180" t="e">
        <f>J34/$E$5</f>
        <v>#DIV/0!</v>
      </c>
      <c r="K35" s="180" t="e">
        <f t="shared" si="1"/>
        <v>#DIV/0!</v>
      </c>
      <c r="L35" s="180" t="e">
        <f t="shared" si="1"/>
        <v>#DIV/0!</v>
      </c>
      <c r="M35" s="180" t="e">
        <f t="shared" si="1"/>
        <v>#DIV/0!</v>
      </c>
      <c r="N35" s="180" t="e">
        <f t="shared" si="1"/>
        <v>#DIV/0!</v>
      </c>
      <c r="O35" s="180" t="e">
        <f t="shared" si="1"/>
        <v>#DIV/0!</v>
      </c>
      <c r="P35" s="180" t="e">
        <f t="shared" si="1"/>
        <v>#DIV/0!</v>
      </c>
      <c r="Q35" s="181" t="e">
        <f>Q34/$E$5</f>
        <v>#DIV/0!</v>
      </c>
      <c r="R35" s="178" t="e">
        <f>R34/$E$5</f>
        <v>#DIV/0!</v>
      </c>
      <c r="S35" s="182" t="e">
        <f>S34/$E$5</f>
        <v>#DIV/0!</v>
      </c>
    </row>
    <row r="36" spans="2:19" ht="18" thickBot="1">
      <c r="B36" s="132" t="s">
        <v>63</v>
      </c>
      <c r="C36" s="133" t="s">
        <v>64</v>
      </c>
      <c r="D36" s="234" t="e">
        <f>D32/D34</f>
        <v>#DIV/0!</v>
      </c>
      <c r="E36" s="235" t="e">
        <f>E32/E34</f>
        <v>#DIV/0!</v>
      </c>
      <c r="F36" s="236" t="e">
        <f>F32/F34</f>
        <v>#DIV/0!</v>
      </c>
      <c r="G36" s="237" t="e">
        <f t="shared" ref="G36:P36" si="2">G32/G34</f>
        <v>#DIV/0!</v>
      </c>
      <c r="H36" s="237" t="e">
        <f t="shared" si="2"/>
        <v>#DIV/0!</v>
      </c>
      <c r="I36" s="237" t="e">
        <f t="shared" si="2"/>
        <v>#DIV/0!</v>
      </c>
      <c r="J36" s="237" t="e">
        <f t="shared" si="2"/>
        <v>#DIV/0!</v>
      </c>
      <c r="K36" s="237" t="e">
        <f t="shared" si="2"/>
        <v>#DIV/0!</v>
      </c>
      <c r="L36" s="237" t="e">
        <f t="shared" si="2"/>
        <v>#DIV/0!</v>
      </c>
      <c r="M36" s="237" t="e">
        <f t="shared" si="2"/>
        <v>#DIV/0!</v>
      </c>
      <c r="N36" s="237" t="e">
        <f t="shared" si="2"/>
        <v>#DIV/0!</v>
      </c>
      <c r="O36" s="237" t="e">
        <f t="shared" si="2"/>
        <v>#DIV/0!</v>
      </c>
      <c r="P36" s="237" t="e">
        <f t="shared" si="2"/>
        <v>#DIV/0!</v>
      </c>
      <c r="Q36" s="238" t="e">
        <f>Q32/Q34</f>
        <v>#DIV/0!</v>
      </c>
      <c r="R36" s="239" t="e">
        <f>R32/R34</f>
        <v>#DIV/0!</v>
      </c>
      <c r="S36" s="240" t="e">
        <f>S32/S34</f>
        <v>#DIV/0!</v>
      </c>
    </row>
    <row r="37" spans="2:19" ht="52.5" thickBot="1">
      <c r="B37" s="132" t="s">
        <v>65</v>
      </c>
      <c r="C37" s="134" t="s">
        <v>30</v>
      </c>
      <c r="D37" s="136"/>
      <c r="E37" s="136"/>
      <c r="F37" s="137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9"/>
      <c r="R37" s="140">
        <f>SUM(F37:Q37)</f>
        <v>0</v>
      </c>
      <c r="S37" s="141">
        <f>D37+E37+R37</f>
        <v>0</v>
      </c>
    </row>
    <row r="38" spans="2:19" ht="35.25" thickBot="1">
      <c r="B38" s="132" t="s">
        <v>66</v>
      </c>
      <c r="C38" s="135" t="s">
        <v>64</v>
      </c>
      <c r="D38" s="229" t="e">
        <f>D37/D34</f>
        <v>#DIV/0!</v>
      </c>
      <c r="E38" s="230" t="e">
        <f>E37/E34</f>
        <v>#DIV/0!</v>
      </c>
      <c r="F38" s="231" t="e">
        <f>F37/F34</f>
        <v>#DIV/0!</v>
      </c>
      <c r="G38" s="232" t="e">
        <f t="shared" ref="G38:Q38" si="3">G37/G34</f>
        <v>#DIV/0!</v>
      </c>
      <c r="H38" s="232" t="e">
        <f t="shared" si="3"/>
        <v>#DIV/0!</v>
      </c>
      <c r="I38" s="232" t="e">
        <f t="shared" si="3"/>
        <v>#DIV/0!</v>
      </c>
      <c r="J38" s="232" t="e">
        <f t="shared" si="3"/>
        <v>#DIV/0!</v>
      </c>
      <c r="K38" s="232" t="e">
        <f t="shared" si="3"/>
        <v>#DIV/0!</v>
      </c>
      <c r="L38" s="232" t="e">
        <f t="shared" si="3"/>
        <v>#DIV/0!</v>
      </c>
      <c r="M38" s="232" t="e">
        <f t="shared" si="3"/>
        <v>#DIV/0!</v>
      </c>
      <c r="N38" s="232" t="e">
        <f t="shared" si="3"/>
        <v>#DIV/0!</v>
      </c>
      <c r="O38" s="232" t="e">
        <f t="shared" si="3"/>
        <v>#DIV/0!</v>
      </c>
      <c r="P38" s="232" t="e">
        <f t="shared" si="3"/>
        <v>#DIV/0!</v>
      </c>
      <c r="Q38" s="233" t="e">
        <f t="shared" si="3"/>
        <v>#DIV/0!</v>
      </c>
      <c r="R38" s="233" t="e">
        <f>R37/R34</f>
        <v>#DIV/0!</v>
      </c>
      <c r="S38" s="233" t="e">
        <f t="shared" ref="S38" si="4">S37/S34</f>
        <v>#DIV/0!</v>
      </c>
    </row>
  </sheetData>
  <mergeCells count="11">
    <mergeCell ref="B29:R29"/>
    <mergeCell ref="F30:R30"/>
    <mergeCell ref="E5:F5"/>
    <mergeCell ref="B5:D5"/>
    <mergeCell ref="B1:H1"/>
    <mergeCell ref="B3:D3"/>
    <mergeCell ref="B4:D4"/>
    <mergeCell ref="E3:F3"/>
    <mergeCell ref="E4:F4"/>
    <mergeCell ref="D30:E30"/>
    <mergeCell ref="H5:I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9377F-9643-45EA-BA9A-8F9640CF4F64}">
  <sheetPr>
    <tabColor rgb="FFFCE4D6"/>
  </sheetPr>
  <dimension ref="A1:Q82"/>
  <sheetViews>
    <sheetView zoomScale="70" zoomScaleNormal="70" workbookViewId="0">
      <selection activeCell="J9" sqref="J9"/>
    </sheetView>
  </sheetViews>
  <sheetFormatPr baseColWidth="10" defaultColWidth="11.42578125" defaultRowHeight="17.25"/>
  <cols>
    <col min="1" max="1" width="4.140625" style="4" bestFit="1" customWidth="1"/>
    <col min="2" max="2" width="7.85546875" style="4" customWidth="1"/>
    <col min="3" max="3" width="27.140625" style="4" bestFit="1" customWidth="1"/>
    <col min="4" max="4" width="18.28515625" style="4" bestFit="1" customWidth="1"/>
    <col min="5" max="6" width="12" style="4" customWidth="1"/>
    <col min="7" max="7" width="33.85546875" style="4" customWidth="1"/>
    <col min="8" max="8" width="21.85546875" style="4" customWidth="1"/>
    <col min="9" max="9" width="27.140625" style="4" bestFit="1" customWidth="1"/>
    <col min="10" max="10" width="23.28515625" style="4" customWidth="1"/>
    <col min="11" max="11" width="35.28515625" style="4" customWidth="1"/>
    <col min="12" max="12" width="32.28515625" style="4" customWidth="1"/>
    <col min="13" max="13" width="18.7109375" style="4" bestFit="1" customWidth="1"/>
    <col min="14" max="14" width="38.85546875" style="4" bestFit="1" customWidth="1"/>
    <col min="15" max="15" width="21.5703125" style="4" bestFit="1" customWidth="1"/>
    <col min="16" max="16" width="24.42578125" style="1" bestFit="1" customWidth="1"/>
    <col min="17" max="17" width="24.28515625" style="1" customWidth="1"/>
    <col min="18" max="16384" width="11.42578125" style="4"/>
  </cols>
  <sheetData>
    <row r="1" spans="1:17" s="82" customFormat="1" ht="27" thickBot="1">
      <c r="B1" s="288" t="s">
        <v>67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83"/>
    </row>
    <row r="2" spans="1:17" ht="22.5" thickBot="1">
      <c r="L2" s="347" t="s">
        <v>68</v>
      </c>
      <c r="M2" s="348"/>
    </row>
    <row r="3" spans="1:17" ht="36.75" thickBot="1">
      <c r="B3" s="327" t="s">
        <v>1</v>
      </c>
      <c r="C3" s="328"/>
      <c r="D3" s="328"/>
      <c r="E3" s="343"/>
      <c r="F3" s="344"/>
      <c r="H3" s="345" t="s">
        <v>117</v>
      </c>
      <c r="I3" s="345"/>
      <c r="L3" s="151" t="s">
        <v>69</v>
      </c>
      <c r="M3" s="152" t="s">
        <v>141</v>
      </c>
    </row>
    <row r="4" spans="1:17" ht="22.5" thickBot="1">
      <c r="B4" s="327" t="s">
        <v>3</v>
      </c>
      <c r="C4" s="328"/>
      <c r="D4" s="328"/>
      <c r="E4" s="343"/>
      <c r="F4" s="344"/>
      <c r="H4" s="346" t="s">
        <v>118</v>
      </c>
      <c r="I4" s="346"/>
      <c r="L4" s="102" t="s">
        <v>70</v>
      </c>
      <c r="M4" s="171">
        <f>SUMIF(C18:C74, L4, M18:M74)</f>
        <v>0</v>
      </c>
    </row>
    <row r="5" spans="1:17" ht="21.75">
      <c r="B5" s="17"/>
      <c r="C5" s="17"/>
      <c r="D5" s="17"/>
      <c r="E5" s="17"/>
      <c r="F5" s="17"/>
      <c r="G5" s="17"/>
      <c r="H5" s="17"/>
      <c r="I5" s="17"/>
      <c r="J5" s="17"/>
      <c r="K5" s="84"/>
      <c r="L5" s="102" t="s">
        <v>37</v>
      </c>
      <c r="M5" s="171">
        <f>SUMIF(C18:C74, L5, M18:M74)</f>
        <v>0</v>
      </c>
    </row>
    <row r="6" spans="1:17">
      <c r="L6" s="102" t="s">
        <v>71</v>
      </c>
      <c r="M6" s="171">
        <f>SUMIF(C18:C74, L6, M18:M74)</f>
        <v>0</v>
      </c>
    </row>
    <row r="7" spans="1:17">
      <c r="B7" s="13"/>
      <c r="C7" s="13"/>
      <c r="D7" s="13"/>
      <c r="E7" s="13"/>
      <c r="F7" s="13"/>
      <c r="G7" s="13"/>
      <c r="H7" s="13"/>
      <c r="I7" s="13"/>
      <c r="J7" s="13"/>
      <c r="K7" s="1"/>
      <c r="L7" s="102" t="s">
        <v>39</v>
      </c>
      <c r="M7" s="171">
        <f>SUMIF(C18:C74, L7, M18:M74)</f>
        <v>0</v>
      </c>
    </row>
    <row r="8" spans="1:17" ht="18" thickBot="1">
      <c r="B8" s="13"/>
      <c r="C8" s="13"/>
      <c r="D8" s="13"/>
      <c r="E8" s="13"/>
      <c r="F8" s="13"/>
      <c r="G8" s="13"/>
      <c r="H8" s="13"/>
      <c r="I8" s="13"/>
      <c r="J8" s="13"/>
      <c r="K8" s="13"/>
      <c r="L8" s="102" t="s">
        <v>38</v>
      </c>
      <c r="M8" s="171">
        <f>SUMIF(C18:C74, L8, M18:M74)</f>
        <v>0</v>
      </c>
    </row>
    <row r="9" spans="1:17" ht="18" thickBot="1">
      <c r="B9" s="13"/>
      <c r="C9" s="13"/>
      <c r="D9" s="13"/>
      <c r="E9" s="13"/>
      <c r="F9" s="13"/>
      <c r="G9" s="13"/>
      <c r="H9" s="13"/>
      <c r="I9" s="13"/>
      <c r="J9" s="13"/>
      <c r="K9" s="13"/>
      <c r="L9" s="103" t="s">
        <v>52</v>
      </c>
      <c r="M9" s="172">
        <f>SUM(M4:M8)</f>
        <v>0</v>
      </c>
    </row>
    <row r="10" spans="1:17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7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70"/>
      <c r="N11" s="1"/>
      <c r="P11" s="4"/>
    </row>
    <row r="12" spans="1:17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70"/>
      <c r="N12" s="1"/>
      <c r="P12" s="4"/>
    </row>
    <row r="13" spans="1:17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70"/>
      <c r="N13" s="1"/>
      <c r="P13" s="4"/>
    </row>
    <row r="14" spans="1:17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Q14" s="15"/>
    </row>
    <row r="15" spans="1:17" ht="27" thickBot="1">
      <c r="A15" s="6" t="s">
        <v>72</v>
      </c>
      <c r="B15" s="16" t="s">
        <v>125</v>
      </c>
      <c r="C15" s="14"/>
      <c r="D15" s="14"/>
      <c r="E15" s="14"/>
      <c r="F15" s="14"/>
      <c r="G15" s="14"/>
      <c r="H15" s="1"/>
      <c r="I15" s="14"/>
      <c r="L15" s="14"/>
      <c r="N15" s="1"/>
      <c r="O15" s="1"/>
      <c r="Q15" s="15"/>
    </row>
    <row r="16" spans="1:17" ht="21.6" customHeight="1" thickBot="1">
      <c r="B16" s="15"/>
      <c r="C16" s="15"/>
      <c r="D16" s="15"/>
      <c r="E16" s="341" t="s">
        <v>131</v>
      </c>
      <c r="F16" s="342"/>
      <c r="G16" s="115"/>
      <c r="H16" s="115"/>
      <c r="I16" s="115"/>
      <c r="K16" s="115"/>
      <c r="L16" s="15"/>
      <c r="M16" s="115"/>
      <c r="N16" s="15"/>
      <c r="Q16" s="15"/>
    </row>
    <row r="17" spans="2:17" s="85" customFormat="1" ht="63.75" thickBot="1">
      <c r="B17" s="35" t="s">
        <v>45</v>
      </c>
      <c r="C17" s="36" t="s">
        <v>73</v>
      </c>
      <c r="D17" s="36" t="s">
        <v>124</v>
      </c>
      <c r="E17" s="36" t="s">
        <v>138</v>
      </c>
      <c r="F17" s="36" t="s">
        <v>139</v>
      </c>
      <c r="G17" s="36" t="s">
        <v>74</v>
      </c>
      <c r="H17" s="269" t="s">
        <v>146</v>
      </c>
      <c r="I17" s="36" t="s">
        <v>136</v>
      </c>
      <c r="J17" s="194" t="s">
        <v>135</v>
      </c>
      <c r="K17" s="36" t="s">
        <v>148</v>
      </c>
      <c r="L17" s="33" t="s">
        <v>142</v>
      </c>
      <c r="M17" s="79" t="s">
        <v>141</v>
      </c>
      <c r="P17" s="64"/>
    </row>
    <row r="18" spans="2:17">
      <c r="B18" s="65">
        <v>1</v>
      </c>
      <c r="C18" s="86"/>
      <c r="D18" s="105"/>
      <c r="E18" s="154"/>
      <c r="F18" s="155"/>
      <c r="G18" s="86"/>
      <c r="H18" s="112"/>
      <c r="I18" s="205"/>
      <c r="J18" s="193">
        <f>IF(D18=0, 0, H18*I18)</f>
        <v>0</v>
      </c>
      <c r="K18" s="159"/>
      <c r="L18" s="87"/>
      <c r="M18" s="189">
        <f>IF(D18=0, 0, D18*H18)</f>
        <v>0</v>
      </c>
      <c r="P18" s="66"/>
      <c r="Q18" s="4"/>
    </row>
    <row r="19" spans="2:17">
      <c r="B19" s="23">
        <v>2</v>
      </c>
      <c r="C19" s="88"/>
      <c r="D19" s="106"/>
      <c r="E19" s="155"/>
      <c r="F19" s="156"/>
      <c r="G19" s="88"/>
      <c r="H19" s="113"/>
      <c r="I19" s="200"/>
      <c r="J19" s="193">
        <f t="shared" ref="J19:J36" si="0">IF(D19=0, 0, H19*I19)</f>
        <v>0</v>
      </c>
      <c r="K19" s="160"/>
      <c r="L19" s="89"/>
      <c r="M19" s="80">
        <f t="shared" ref="M19:M37" si="1">IF(D19=0, 0, D19*H19)</f>
        <v>0</v>
      </c>
      <c r="P19" s="66"/>
      <c r="Q19" s="4"/>
    </row>
    <row r="20" spans="2:17">
      <c r="B20" s="23">
        <v>3</v>
      </c>
      <c r="C20" s="88"/>
      <c r="D20" s="106"/>
      <c r="E20" s="155"/>
      <c r="F20" s="156"/>
      <c r="G20" s="88"/>
      <c r="H20" s="113"/>
      <c r="I20" s="200"/>
      <c r="J20" s="193">
        <f t="shared" si="0"/>
        <v>0</v>
      </c>
      <c r="K20" s="160"/>
      <c r="L20" s="89"/>
      <c r="M20" s="80">
        <f t="shared" si="1"/>
        <v>0</v>
      </c>
      <c r="P20" s="66"/>
      <c r="Q20" s="4"/>
    </row>
    <row r="21" spans="2:17">
      <c r="B21" s="23">
        <v>4</v>
      </c>
      <c r="C21" s="88"/>
      <c r="D21" s="106"/>
      <c r="E21" s="155"/>
      <c r="F21" s="156"/>
      <c r="G21" s="88"/>
      <c r="H21" s="113"/>
      <c r="I21" s="200"/>
      <c r="J21" s="193">
        <f t="shared" si="0"/>
        <v>0</v>
      </c>
      <c r="K21" s="160"/>
      <c r="L21" s="89"/>
      <c r="M21" s="80">
        <f t="shared" si="1"/>
        <v>0</v>
      </c>
      <c r="P21" s="66"/>
      <c r="Q21" s="4"/>
    </row>
    <row r="22" spans="2:17">
      <c r="B22" s="23">
        <v>5</v>
      </c>
      <c r="C22" s="88"/>
      <c r="D22" s="106"/>
      <c r="E22" s="155"/>
      <c r="F22" s="156"/>
      <c r="G22" s="88"/>
      <c r="H22" s="113"/>
      <c r="I22" s="200"/>
      <c r="J22" s="193">
        <f t="shared" si="0"/>
        <v>0</v>
      </c>
      <c r="K22" s="160"/>
      <c r="L22" s="89"/>
      <c r="M22" s="80">
        <f t="shared" si="1"/>
        <v>0</v>
      </c>
      <c r="P22" s="66"/>
      <c r="Q22" s="4"/>
    </row>
    <row r="23" spans="2:17">
      <c r="B23" s="23">
        <v>6</v>
      </c>
      <c r="C23" s="88"/>
      <c r="D23" s="106"/>
      <c r="E23" s="155"/>
      <c r="F23" s="156"/>
      <c r="G23" s="88"/>
      <c r="H23" s="113"/>
      <c r="I23" s="200"/>
      <c r="J23" s="193">
        <f t="shared" si="0"/>
        <v>0</v>
      </c>
      <c r="K23" s="160"/>
      <c r="L23" s="89"/>
      <c r="M23" s="80">
        <f t="shared" si="1"/>
        <v>0</v>
      </c>
      <c r="P23" s="66"/>
      <c r="Q23" s="4"/>
    </row>
    <row r="24" spans="2:17">
      <c r="B24" s="23">
        <v>7</v>
      </c>
      <c r="C24" s="88"/>
      <c r="D24" s="106"/>
      <c r="E24" s="155"/>
      <c r="F24" s="156"/>
      <c r="G24" s="88"/>
      <c r="H24" s="113"/>
      <c r="I24" s="200"/>
      <c r="J24" s="193">
        <f t="shared" si="0"/>
        <v>0</v>
      </c>
      <c r="K24" s="160"/>
      <c r="L24" s="89"/>
      <c r="M24" s="80">
        <f t="shared" si="1"/>
        <v>0</v>
      </c>
      <c r="P24" s="66"/>
      <c r="Q24" s="4"/>
    </row>
    <row r="25" spans="2:17">
      <c r="B25" s="23">
        <v>8</v>
      </c>
      <c r="C25" s="88"/>
      <c r="D25" s="106"/>
      <c r="E25" s="155"/>
      <c r="F25" s="156"/>
      <c r="G25" s="88"/>
      <c r="H25" s="113"/>
      <c r="I25" s="200"/>
      <c r="J25" s="193">
        <f t="shared" si="0"/>
        <v>0</v>
      </c>
      <c r="K25" s="160"/>
      <c r="L25" s="89"/>
      <c r="M25" s="80">
        <f t="shared" si="1"/>
        <v>0</v>
      </c>
      <c r="P25" s="66"/>
      <c r="Q25" s="4"/>
    </row>
    <row r="26" spans="2:17">
      <c r="B26" s="67">
        <v>9</v>
      </c>
      <c r="C26" s="88"/>
      <c r="D26" s="106"/>
      <c r="E26" s="155"/>
      <c r="F26" s="156"/>
      <c r="G26" s="88"/>
      <c r="H26" s="113"/>
      <c r="I26" s="200"/>
      <c r="J26" s="193">
        <f t="shared" si="0"/>
        <v>0</v>
      </c>
      <c r="K26" s="160"/>
      <c r="L26" s="89"/>
      <c r="M26" s="80">
        <f t="shared" si="1"/>
        <v>0</v>
      </c>
      <c r="P26" s="66"/>
      <c r="Q26" s="4"/>
    </row>
    <row r="27" spans="2:17">
      <c r="B27" s="23">
        <v>10</v>
      </c>
      <c r="C27" s="90"/>
      <c r="D27" s="107"/>
      <c r="E27" s="156"/>
      <c r="F27" s="156"/>
      <c r="G27" s="90"/>
      <c r="H27" s="113"/>
      <c r="I27" s="201"/>
      <c r="J27" s="193">
        <f t="shared" si="0"/>
        <v>0</v>
      </c>
      <c r="K27" s="161"/>
      <c r="L27" s="91"/>
      <c r="M27" s="80">
        <f t="shared" si="1"/>
        <v>0</v>
      </c>
      <c r="P27" s="66"/>
      <c r="Q27" s="4"/>
    </row>
    <row r="28" spans="2:17">
      <c r="B28" s="23">
        <v>11</v>
      </c>
      <c r="C28" s="90"/>
      <c r="D28" s="107"/>
      <c r="E28" s="156"/>
      <c r="F28" s="156"/>
      <c r="G28" s="90"/>
      <c r="H28" s="113"/>
      <c r="I28" s="201"/>
      <c r="J28" s="193">
        <f t="shared" si="0"/>
        <v>0</v>
      </c>
      <c r="K28" s="161"/>
      <c r="L28" s="91"/>
      <c r="M28" s="80">
        <f t="shared" si="1"/>
        <v>0</v>
      </c>
      <c r="P28" s="66"/>
      <c r="Q28" s="4"/>
    </row>
    <row r="29" spans="2:17">
      <c r="B29" s="23">
        <v>12</v>
      </c>
      <c r="C29" s="90"/>
      <c r="D29" s="107"/>
      <c r="E29" s="156"/>
      <c r="F29" s="156"/>
      <c r="G29" s="90"/>
      <c r="H29" s="113"/>
      <c r="I29" s="201"/>
      <c r="J29" s="193">
        <f t="shared" si="0"/>
        <v>0</v>
      </c>
      <c r="K29" s="161"/>
      <c r="L29" s="91"/>
      <c r="M29" s="80">
        <f t="shared" si="1"/>
        <v>0</v>
      </c>
      <c r="P29" s="66"/>
      <c r="Q29" s="4"/>
    </row>
    <row r="30" spans="2:17">
      <c r="B30" s="23">
        <v>13</v>
      </c>
      <c r="C30" s="90"/>
      <c r="D30" s="107"/>
      <c r="E30" s="156"/>
      <c r="F30" s="156"/>
      <c r="G30" s="90"/>
      <c r="H30" s="113"/>
      <c r="I30" s="201"/>
      <c r="J30" s="193">
        <f t="shared" si="0"/>
        <v>0</v>
      </c>
      <c r="K30" s="161"/>
      <c r="L30" s="91"/>
      <c r="M30" s="80">
        <f t="shared" si="1"/>
        <v>0</v>
      </c>
      <c r="P30" s="66"/>
      <c r="Q30" s="4"/>
    </row>
    <row r="31" spans="2:17">
      <c r="B31" s="23">
        <v>14</v>
      </c>
      <c r="C31" s="90"/>
      <c r="D31" s="107"/>
      <c r="E31" s="156"/>
      <c r="F31" s="156"/>
      <c r="G31" s="90"/>
      <c r="H31" s="113"/>
      <c r="I31" s="201"/>
      <c r="J31" s="193">
        <f t="shared" si="0"/>
        <v>0</v>
      </c>
      <c r="K31" s="161"/>
      <c r="L31" s="91"/>
      <c r="M31" s="80">
        <f t="shared" si="1"/>
        <v>0</v>
      </c>
      <c r="P31" s="66"/>
      <c r="Q31" s="4"/>
    </row>
    <row r="32" spans="2:17">
      <c r="B32" s="23">
        <v>15</v>
      </c>
      <c r="C32" s="90"/>
      <c r="D32" s="107"/>
      <c r="E32" s="156"/>
      <c r="F32" s="156"/>
      <c r="G32" s="90"/>
      <c r="H32" s="113"/>
      <c r="I32" s="201"/>
      <c r="J32" s="193">
        <f t="shared" si="0"/>
        <v>0</v>
      </c>
      <c r="K32" s="161"/>
      <c r="L32" s="91"/>
      <c r="M32" s="80">
        <f t="shared" si="1"/>
        <v>0</v>
      </c>
      <c r="P32" s="66"/>
      <c r="Q32" s="4"/>
    </row>
    <row r="33" spans="2:17">
      <c r="B33" s="23">
        <v>16</v>
      </c>
      <c r="C33" s="90"/>
      <c r="D33" s="107"/>
      <c r="E33" s="156"/>
      <c r="F33" s="156"/>
      <c r="G33" s="90"/>
      <c r="H33" s="113"/>
      <c r="I33" s="201"/>
      <c r="J33" s="193">
        <f t="shared" si="0"/>
        <v>0</v>
      </c>
      <c r="K33" s="161"/>
      <c r="L33" s="91"/>
      <c r="M33" s="80">
        <f t="shared" si="1"/>
        <v>0</v>
      </c>
      <c r="P33" s="13"/>
      <c r="Q33" s="4"/>
    </row>
    <row r="34" spans="2:17">
      <c r="B34" s="72">
        <v>17</v>
      </c>
      <c r="C34" s="92"/>
      <c r="D34" s="108"/>
      <c r="E34" s="157"/>
      <c r="F34" s="156"/>
      <c r="G34" s="92"/>
      <c r="H34" s="113"/>
      <c r="I34" s="206"/>
      <c r="J34" s="193">
        <f t="shared" si="0"/>
        <v>0</v>
      </c>
      <c r="K34" s="162"/>
      <c r="L34" s="93"/>
      <c r="M34" s="80">
        <f t="shared" si="1"/>
        <v>0</v>
      </c>
      <c r="P34" s="13"/>
      <c r="Q34" s="4"/>
    </row>
    <row r="35" spans="2:17">
      <c r="B35" s="23">
        <v>18</v>
      </c>
      <c r="C35" s="92"/>
      <c r="D35" s="108"/>
      <c r="E35" s="157"/>
      <c r="F35" s="156"/>
      <c r="G35" s="92"/>
      <c r="H35" s="113"/>
      <c r="I35" s="206"/>
      <c r="J35" s="193">
        <f t="shared" si="0"/>
        <v>0</v>
      </c>
      <c r="K35" s="162"/>
      <c r="L35" s="93"/>
      <c r="M35" s="80">
        <f t="shared" si="1"/>
        <v>0</v>
      </c>
      <c r="P35" s="13"/>
      <c r="Q35" s="4"/>
    </row>
    <row r="36" spans="2:17">
      <c r="B36" s="23">
        <v>19</v>
      </c>
      <c r="C36" s="92"/>
      <c r="D36" s="108"/>
      <c r="E36" s="157"/>
      <c r="F36" s="156"/>
      <c r="G36" s="92"/>
      <c r="H36" s="113"/>
      <c r="I36" s="206"/>
      <c r="J36" s="193">
        <f t="shared" si="0"/>
        <v>0</v>
      </c>
      <c r="K36" s="162"/>
      <c r="L36" s="93"/>
      <c r="M36" s="80">
        <f t="shared" si="1"/>
        <v>0</v>
      </c>
      <c r="P36" s="13"/>
      <c r="Q36" s="4"/>
    </row>
    <row r="37" spans="2:17" ht="18" thickBot="1">
      <c r="B37" s="28">
        <v>20</v>
      </c>
      <c r="C37" s="94"/>
      <c r="D37" s="109"/>
      <c r="E37" s="158"/>
      <c r="F37" s="158"/>
      <c r="G37" s="94"/>
      <c r="H37" s="114"/>
      <c r="I37" s="202"/>
      <c r="J37" s="193">
        <f>IF(D37=0, 0, H37*I37)</f>
        <v>0</v>
      </c>
      <c r="K37" s="163"/>
      <c r="L37" s="95"/>
      <c r="M37" s="81">
        <f t="shared" si="1"/>
        <v>0</v>
      </c>
      <c r="P37" s="13"/>
      <c r="Q37" s="4"/>
    </row>
    <row r="38" spans="2:17" s="8" customFormat="1" ht="18" thickBot="1">
      <c r="B38" s="68"/>
      <c r="C38" s="204" t="s">
        <v>127</v>
      </c>
      <c r="D38" s="197">
        <f>SUM(D18:D37)</f>
        <v>0</v>
      </c>
      <c r="E38" s="198">
        <f>SUMIF(E18:E37, "Ja",D18:D37)</f>
        <v>0</v>
      </c>
      <c r="F38" s="199">
        <f>SUMIF(F18:F37, "Ja",D18:D37)</f>
        <v>0</v>
      </c>
      <c r="G38" s="207"/>
      <c r="H38" s="164"/>
      <c r="I38" s="164"/>
      <c r="J38" s="196">
        <f>SUM(J18:J37)</f>
        <v>0</v>
      </c>
      <c r="K38" s="209"/>
      <c r="L38" s="209"/>
      <c r="M38" s="77">
        <f>SUM(M18:M37)</f>
        <v>0</v>
      </c>
      <c r="P38" s="13"/>
    </row>
    <row r="39" spans="2:17" s="8" customFormat="1">
      <c r="B39" s="68"/>
      <c r="C39" s="74"/>
      <c r="D39" s="110"/>
      <c r="E39" s="110"/>
      <c r="F39" s="110"/>
      <c r="G39" s="207"/>
      <c r="H39" s="164"/>
      <c r="I39" s="164"/>
      <c r="J39" s="203"/>
      <c r="K39" s="210"/>
      <c r="L39" s="209"/>
      <c r="M39" s="68"/>
      <c r="N39" s="68"/>
      <c r="P39" s="13"/>
    </row>
    <row r="40" spans="2:17" s="8" customFormat="1">
      <c r="B40" s="68"/>
      <c r="C40" s="75" t="s">
        <v>75</v>
      </c>
      <c r="D40" s="111">
        <f>SUMIF(C18:C37, "Elektrisk", D18:D37)</f>
        <v>0</v>
      </c>
      <c r="E40" s="110"/>
      <c r="F40" s="110"/>
      <c r="G40" s="207"/>
      <c r="H40" s="164"/>
      <c r="I40" s="166" t="s">
        <v>75</v>
      </c>
      <c r="J40" s="111">
        <f>SUMIF(C18:C37, "Elektrisk", J18:J37)</f>
        <v>0</v>
      </c>
      <c r="K40" s="210"/>
      <c r="L40" s="209"/>
      <c r="M40" s="68"/>
      <c r="N40" s="68"/>
      <c r="O40" s="69"/>
      <c r="P40" s="13"/>
    </row>
    <row r="41" spans="2:17" s="8" customFormat="1">
      <c r="B41" s="68"/>
      <c r="C41" s="75" t="s">
        <v>77</v>
      </c>
      <c r="D41" s="111">
        <f>SUMIF(C18:C37, "Biogass", D18:D37)</f>
        <v>0</v>
      </c>
      <c r="E41" s="110"/>
      <c r="F41" s="110"/>
      <c r="G41" s="207"/>
      <c r="H41" s="164"/>
      <c r="I41" s="166" t="s">
        <v>77</v>
      </c>
      <c r="J41" s="111">
        <f>SUMIF(C18:C37, "Biogass", J18:J37)</f>
        <v>0</v>
      </c>
      <c r="K41" s="210"/>
      <c r="L41" s="209"/>
      <c r="M41" s="68"/>
      <c r="N41" s="68"/>
      <c r="O41" s="70"/>
      <c r="P41" s="13"/>
    </row>
    <row r="42" spans="2:17" s="8" customFormat="1">
      <c r="B42" s="68"/>
      <c r="C42" s="75" t="s">
        <v>137</v>
      </c>
      <c r="D42" s="111">
        <f>SUMIF(C18:C37, "Biodiesel (HVO 100)", D18:D37)</f>
        <v>0</v>
      </c>
      <c r="E42" s="110"/>
      <c r="F42" s="110"/>
      <c r="G42" s="207"/>
      <c r="H42" s="164"/>
      <c r="I42" s="75" t="s">
        <v>137</v>
      </c>
      <c r="J42" s="111">
        <f>SUMIF(C18:C37, "Biodiesel (HVO 100)", J18:J37)</f>
        <v>0</v>
      </c>
      <c r="K42" s="210"/>
      <c r="L42" s="209"/>
      <c r="M42" s="68"/>
      <c r="N42" s="68"/>
      <c r="P42" s="13"/>
    </row>
    <row r="43" spans="2:17" s="8" customFormat="1">
      <c r="B43" s="68"/>
      <c r="C43" s="75" t="s">
        <v>78</v>
      </c>
      <c r="D43" s="111">
        <f>SUMIF(C18:C37, "Diesel", D18:D37)</f>
        <v>0</v>
      </c>
      <c r="E43" s="110"/>
      <c r="F43" s="110"/>
      <c r="G43" s="207"/>
      <c r="H43" s="164"/>
      <c r="I43" s="166" t="s">
        <v>78</v>
      </c>
      <c r="J43" s="111">
        <f>SUMIF(C18:C37, "Diesel", J18:J37)</f>
        <v>0</v>
      </c>
      <c r="K43" s="210"/>
      <c r="L43" s="209"/>
      <c r="M43" s="68"/>
      <c r="N43" s="68"/>
      <c r="P43" s="13"/>
    </row>
    <row r="44" spans="2:17" s="8" customFormat="1">
      <c r="B44" s="68"/>
      <c r="C44" s="75" t="s">
        <v>76</v>
      </c>
      <c r="D44" s="111">
        <f>SUMIF(C18:C37, "Hydrogen", D18:D37)</f>
        <v>0</v>
      </c>
      <c r="E44" s="110"/>
      <c r="F44" s="110"/>
      <c r="G44" s="207"/>
      <c r="H44" s="164"/>
      <c r="I44" s="166" t="s">
        <v>76</v>
      </c>
      <c r="J44" s="111">
        <f>SUMIF(C18:C37, "Hydrogen", J18:J37)</f>
        <v>0</v>
      </c>
      <c r="K44" s="209"/>
      <c r="L44" s="209"/>
      <c r="M44" s="68"/>
      <c r="N44" s="68"/>
    </row>
    <row r="45" spans="2:17" s="8" customFormat="1">
      <c r="B45" s="68"/>
      <c r="C45" s="187"/>
      <c r="D45" s="167"/>
      <c r="E45" s="167"/>
      <c r="F45" s="167"/>
      <c r="G45" s="208"/>
      <c r="H45" s="187"/>
      <c r="I45" s="187"/>
      <c r="J45" s="167"/>
      <c r="K45" s="209"/>
      <c r="L45" s="209"/>
      <c r="M45" s="68"/>
      <c r="N45" s="68"/>
    </row>
    <row r="46" spans="2:17" s="8" customFormat="1">
      <c r="B46" s="68"/>
      <c r="C46" s="71"/>
      <c r="D46" s="241"/>
      <c r="E46" s="68"/>
      <c r="F46" s="68"/>
      <c r="G46" s="209"/>
      <c r="H46" s="68"/>
      <c r="I46" s="68"/>
      <c r="J46" s="68"/>
      <c r="K46" s="209"/>
      <c r="L46" s="209"/>
      <c r="M46" s="68"/>
      <c r="N46" s="68"/>
    </row>
    <row r="47" spans="2:17" s="8" customFormat="1">
      <c r="B47" s="68"/>
      <c r="C47" s="71"/>
      <c r="D47" s="241"/>
      <c r="E47" s="68"/>
      <c r="F47" s="68"/>
      <c r="G47" s="209"/>
      <c r="H47" s="68"/>
      <c r="I47" s="68"/>
      <c r="J47" s="68"/>
      <c r="K47" s="209"/>
      <c r="L47" s="209"/>
      <c r="M47" s="68"/>
      <c r="N47" s="68"/>
    </row>
    <row r="48" spans="2:17" s="8" customFormat="1">
      <c r="B48" s="68"/>
      <c r="C48" s="71"/>
      <c r="D48" s="241"/>
      <c r="E48" s="68"/>
      <c r="F48" s="68"/>
      <c r="G48" s="209"/>
      <c r="H48" s="68"/>
      <c r="I48" s="68"/>
      <c r="J48" s="68"/>
      <c r="K48" s="209"/>
      <c r="L48" s="209"/>
      <c r="M48" s="68"/>
      <c r="N48" s="68"/>
    </row>
    <row r="49" spans="1:17" s="8" customFormat="1">
      <c r="B49" s="68"/>
      <c r="C49" s="71"/>
      <c r="D49" s="241"/>
      <c r="E49" s="68"/>
      <c r="F49" s="68"/>
      <c r="G49" s="209"/>
      <c r="H49" s="68"/>
      <c r="I49" s="68"/>
      <c r="J49" s="68"/>
      <c r="K49" s="209"/>
      <c r="L49" s="209"/>
      <c r="M49" s="68"/>
      <c r="N49" s="68"/>
    </row>
    <row r="50" spans="1:17" s="8" customFormat="1">
      <c r="B50" s="68"/>
      <c r="C50" s="71"/>
      <c r="D50" s="241"/>
      <c r="E50" s="68"/>
      <c r="F50" s="68"/>
      <c r="G50" s="209"/>
      <c r="H50" s="68"/>
      <c r="I50" s="68"/>
      <c r="J50" s="68"/>
      <c r="K50" s="209"/>
      <c r="L50" s="209"/>
      <c r="M50" s="68"/>
      <c r="N50" s="68"/>
      <c r="O50" s="4"/>
    </row>
    <row r="51" spans="1:17">
      <c r="B51" s="13"/>
      <c r="C51" s="13"/>
      <c r="D51" s="242"/>
      <c r="E51" s="13"/>
      <c r="F51" s="13"/>
      <c r="G51" s="44"/>
      <c r="H51" s="13"/>
      <c r="I51" s="13"/>
      <c r="J51" s="13"/>
      <c r="K51" s="44"/>
      <c r="L51" s="44"/>
      <c r="M51" s="13"/>
      <c r="N51" s="13"/>
      <c r="P51" s="8"/>
      <c r="Q51" s="4"/>
    </row>
    <row r="52" spans="1:17" ht="26.25">
      <c r="A52" s="6" t="s">
        <v>79</v>
      </c>
      <c r="B52" s="16" t="s">
        <v>126</v>
      </c>
      <c r="C52" s="13"/>
      <c r="D52" s="242"/>
      <c r="E52" s="13"/>
      <c r="F52" s="13"/>
      <c r="G52" s="44"/>
      <c r="H52" s="13"/>
      <c r="I52" s="13"/>
      <c r="K52" s="211"/>
      <c r="L52" s="44"/>
      <c r="N52" s="13"/>
      <c r="P52" s="4"/>
      <c r="Q52" s="4"/>
    </row>
    <row r="53" spans="1:17" ht="21.6" customHeight="1" thickBot="1">
      <c r="A53" s="6"/>
      <c r="B53" s="16"/>
      <c r="C53" s="13"/>
      <c r="D53" s="242"/>
      <c r="E53" s="13"/>
      <c r="F53" s="13"/>
      <c r="G53" s="44"/>
      <c r="H53" s="13"/>
      <c r="I53" s="13"/>
      <c r="J53" s="13"/>
      <c r="K53" s="211"/>
      <c r="L53" s="44"/>
      <c r="N53" s="13"/>
      <c r="P53" s="4"/>
      <c r="Q53" s="4"/>
    </row>
    <row r="54" spans="1:17" s="85" customFormat="1" ht="63.75" thickBot="1">
      <c r="B54" s="35" t="s">
        <v>45</v>
      </c>
      <c r="C54" s="36" t="s">
        <v>73</v>
      </c>
      <c r="D54" s="243" t="s">
        <v>124</v>
      </c>
      <c r="E54" s="337" t="s">
        <v>140</v>
      </c>
      <c r="F54" s="338"/>
      <c r="G54" s="36" t="s">
        <v>74</v>
      </c>
      <c r="H54" s="269" t="s">
        <v>147</v>
      </c>
      <c r="I54" s="36" t="s">
        <v>136</v>
      </c>
      <c r="J54" s="195" t="s">
        <v>135</v>
      </c>
      <c r="K54" s="36" t="s">
        <v>149</v>
      </c>
      <c r="L54" s="33" t="s">
        <v>142</v>
      </c>
      <c r="M54" s="79" t="s">
        <v>141</v>
      </c>
      <c r="P54" s="4"/>
    </row>
    <row r="55" spans="1:17">
      <c r="B55" s="65">
        <v>1</v>
      </c>
      <c r="C55" s="88"/>
      <c r="D55" s="106"/>
      <c r="E55" s="349"/>
      <c r="F55" s="350"/>
      <c r="G55" s="88"/>
      <c r="H55" s="98"/>
      <c r="I55" s="200"/>
      <c r="J55" s="193">
        <f>IF(D55=0, 0, H55*I55)</f>
        <v>0</v>
      </c>
      <c r="K55" s="96"/>
      <c r="L55" s="97"/>
      <c r="M55" s="189">
        <f>IF(D55=0, 0, D55*H55)</f>
        <v>0</v>
      </c>
      <c r="P55" s="85"/>
      <c r="Q55" s="4"/>
    </row>
    <row r="56" spans="1:17">
      <c r="B56" s="23">
        <v>2</v>
      </c>
      <c r="C56" s="88"/>
      <c r="D56" s="106"/>
      <c r="E56" s="335"/>
      <c r="F56" s="335"/>
      <c r="G56" s="88"/>
      <c r="H56" s="99"/>
      <c r="I56" s="200"/>
      <c r="J56" s="193">
        <f t="shared" ref="J56:J73" si="2">IF(D56=0, 0, H56*I56)</f>
        <v>0</v>
      </c>
      <c r="K56" s="96"/>
      <c r="L56" s="97"/>
      <c r="M56" s="189">
        <f t="shared" ref="M56:M74" si="3">IF(D56=0, 0, D56*H56)</f>
        <v>0</v>
      </c>
      <c r="P56" s="85"/>
      <c r="Q56" s="4"/>
    </row>
    <row r="57" spans="1:17">
      <c r="B57" s="23">
        <v>3</v>
      </c>
      <c r="C57" s="88"/>
      <c r="D57" s="106"/>
      <c r="E57" s="335"/>
      <c r="F57" s="335"/>
      <c r="G57" s="88"/>
      <c r="H57" s="99"/>
      <c r="I57" s="200"/>
      <c r="J57" s="193">
        <f t="shared" si="2"/>
        <v>0</v>
      </c>
      <c r="K57" s="96"/>
      <c r="L57" s="97"/>
      <c r="M57" s="189">
        <f t="shared" si="3"/>
        <v>0</v>
      </c>
      <c r="P57" s="85"/>
      <c r="Q57" s="4"/>
    </row>
    <row r="58" spans="1:17">
      <c r="B58" s="23">
        <v>4</v>
      </c>
      <c r="C58" s="88"/>
      <c r="D58" s="106"/>
      <c r="E58" s="335"/>
      <c r="F58" s="335"/>
      <c r="G58" s="88"/>
      <c r="H58" s="99"/>
      <c r="I58" s="200"/>
      <c r="J58" s="193">
        <f t="shared" si="2"/>
        <v>0</v>
      </c>
      <c r="K58" s="96"/>
      <c r="L58" s="97"/>
      <c r="M58" s="189">
        <f t="shared" si="3"/>
        <v>0</v>
      </c>
      <c r="P58" s="85"/>
      <c r="Q58" s="4"/>
    </row>
    <row r="59" spans="1:17">
      <c r="B59" s="23">
        <v>5</v>
      </c>
      <c r="C59" s="88"/>
      <c r="D59" s="106"/>
      <c r="E59" s="335"/>
      <c r="F59" s="335"/>
      <c r="G59" s="88"/>
      <c r="H59" s="99"/>
      <c r="I59" s="200"/>
      <c r="J59" s="193">
        <f t="shared" si="2"/>
        <v>0</v>
      </c>
      <c r="K59" s="96"/>
      <c r="L59" s="97"/>
      <c r="M59" s="189">
        <f t="shared" si="3"/>
        <v>0</v>
      </c>
      <c r="P59" s="85"/>
      <c r="Q59" s="4"/>
    </row>
    <row r="60" spans="1:17">
      <c r="B60" s="23">
        <v>6</v>
      </c>
      <c r="C60" s="88"/>
      <c r="D60" s="106"/>
      <c r="E60" s="335"/>
      <c r="F60" s="335"/>
      <c r="G60" s="88"/>
      <c r="H60" s="99"/>
      <c r="I60" s="200"/>
      <c r="J60" s="193">
        <f t="shared" si="2"/>
        <v>0</v>
      </c>
      <c r="K60" s="96"/>
      <c r="L60" s="97"/>
      <c r="M60" s="189">
        <f t="shared" si="3"/>
        <v>0</v>
      </c>
      <c r="P60" s="85"/>
      <c r="Q60" s="4"/>
    </row>
    <row r="61" spans="1:17">
      <c r="B61" s="23">
        <v>7</v>
      </c>
      <c r="C61" s="88"/>
      <c r="D61" s="106"/>
      <c r="E61" s="335"/>
      <c r="F61" s="335"/>
      <c r="G61" s="88"/>
      <c r="H61" s="99"/>
      <c r="I61" s="200"/>
      <c r="J61" s="193">
        <f t="shared" si="2"/>
        <v>0</v>
      </c>
      <c r="K61" s="96"/>
      <c r="L61" s="97"/>
      <c r="M61" s="189">
        <f t="shared" si="3"/>
        <v>0</v>
      </c>
      <c r="P61" s="85"/>
      <c r="Q61" s="4"/>
    </row>
    <row r="62" spans="1:17">
      <c r="B62" s="23">
        <v>8</v>
      </c>
      <c r="C62" s="88"/>
      <c r="D62" s="106"/>
      <c r="E62" s="335"/>
      <c r="F62" s="335"/>
      <c r="G62" s="88"/>
      <c r="H62" s="99"/>
      <c r="I62" s="200"/>
      <c r="J62" s="193">
        <f t="shared" si="2"/>
        <v>0</v>
      </c>
      <c r="K62" s="96"/>
      <c r="L62" s="97"/>
      <c r="M62" s="189">
        <f t="shared" si="3"/>
        <v>0</v>
      </c>
      <c r="P62" s="85"/>
      <c r="Q62" s="4"/>
    </row>
    <row r="63" spans="1:17">
      <c r="B63" s="67">
        <v>9</v>
      </c>
      <c r="C63" s="88"/>
      <c r="D63" s="106"/>
      <c r="E63" s="335"/>
      <c r="F63" s="335"/>
      <c r="G63" s="88"/>
      <c r="H63" s="99"/>
      <c r="I63" s="200"/>
      <c r="J63" s="193">
        <f t="shared" si="2"/>
        <v>0</v>
      </c>
      <c r="K63" s="96"/>
      <c r="L63" s="97"/>
      <c r="M63" s="189">
        <f t="shared" si="3"/>
        <v>0</v>
      </c>
      <c r="P63" s="85"/>
      <c r="Q63" s="4"/>
    </row>
    <row r="64" spans="1:17">
      <c r="B64" s="23">
        <v>10</v>
      </c>
      <c r="C64" s="88"/>
      <c r="D64" s="106"/>
      <c r="E64" s="335"/>
      <c r="F64" s="335"/>
      <c r="G64" s="88"/>
      <c r="H64" s="99"/>
      <c r="I64" s="200"/>
      <c r="J64" s="193">
        <f t="shared" si="2"/>
        <v>0</v>
      </c>
      <c r="K64" s="96"/>
      <c r="L64" s="97"/>
      <c r="M64" s="189">
        <f t="shared" si="3"/>
        <v>0</v>
      </c>
      <c r="P64" s="85"/>
      <c r="Q64" s="4"/>
    </row>
    <row r="65" spans="2:17">
      <c r="B65" s="23">
        <v>11</v>
      </c>
      <c r="C65" s="88"/>
      <c r="D65" s="106"/>
      <c r="E65" s="335"/>
      <c r="F65" s="335"/>
      <c r="G65" s="88"/>
      <c r="H65" s="99"/>
      <c r="I65" s="200"/>
      <c r="J65" s="193">
        <f t="shared" si="2"/>
        <v>0</v>
      </c>
      <c r="K65" s="96"/>
      <c r="L65" s="97"/>
      <c r="M65" s="189">
        <f t="shared" si="3"/>
        <v>0</v>
      </c>
      <c r="P65" s="85"/>
      <c r="Q65" s="4"/>
    </row>
    <row r="66" spans="2:17">
      <c r="B66" s="23">
        <v>12</v>
      </c>
      <c r="C66" s="88"/>
      <c r="D66" s="106"/>
      <c r="E66" s="335"/>
      <c r="F66" s="335"/>
      <c r="G66" s="88"/>
      <c r="H66" s="99"/>
      <c r="I66" s="200"/>
      <c r="J66" s="193">
        <f t="shared" si="2"/>
        <v>0</v>
      </c>
      <c r="K66" s="96"/>
      <c r="L66" s="97"/>
      <c r="M66" s="189">
        <f t="shared" si="3"/>
        <v>0</v>
      </c>
      <c r="P66" s="85"/>
      <c r="Q66" s="4"/>
    </row>
    <row r="67" spans="2:17">
      <c r="B67" s="23">
        <v>13</v>
      </c>
      <c r="C67" s="88"/>
      <c r="D67" s="106"/>
      <c r="E67" s="335"/>
      <c r="F67" s="335"/>
      <c r="G67" s="88"/>
      <c r="H67" s="99"/>
      <c r="I67" s="200"/>
      <c r="J67" s="193">
        <f t="shared" si="2"/>
        <v>0</v>
      </c>
      <c r="K67" s="96"/>
      <c r="L67" s="97"/>
      <c r="M67" s="189">
        <f t="shared" si="3"/>
        <v>0</v>
      </c>
      <c r="P67" s="85"/>
      <c r="Q67" s="4"/>
    </row>
    <row r="68" spans="2:17">
      <c r="B68" s="23">
        <v>14</v>
      </c>
      <c r="C68" s="88"/>
      <c r="D68" s="106"/>
      <c r="E68" s="335"/>
      <c r="F68" s="335"/>
      <c r="G68" s="88"/>
      <c r="H68" s="99"/>
      <c r="I68" s="200"/>
      <c r="J68" s="193">
        <f t="shared" si="2"/>
        <v>0</v>
      </c>
      <c r="K68" s="96"/>
      <c r="L68" s="97"/>
      <c r="M68" s="189">
        <f t="shared" si="3"/>
        <v>0</v>
      </c>
      <c r="P68" s="85"/>
      <c r="Q68" s="4"/>
    </row>
    <row r="69" spans="2:17">
      <c r="B69" s="23">
        <v>15</v>
      </c>
      <c r="C69" s="88"/>
      <c r="D69" s="106"/>
      <c r="E69" s="335"/>
      <c r="F69" s="335"/>
      <c r="G69" s="88"/>
      <c r="H69" s="99"/>
      <c r="I69" s="200"/>
      <c r="J69" s="193">
        <f t="shared" si="2"/>
        <v>0</v>
      </c>
      <c r="K69" s="96"/>
      <c r="L69" s="97"/>
      <c r="M69" s="189">
        <f t="shared" si="3"/>
        <v>0</v>
      </c>
      <c r="P69" s="85"/>
      <c r="Q69" s="4"/>
    </row>
    <row r="70" spans="2:17">
      <c r="B70" s="23">
        <v>16</v>
      </c>
      <c r="C70" s="88"/>
      <c r="D70" s="106"/>
      <c r="E70" s="335"/>
      <c r="F70" s="335"/>
      <c r="G70" s="88"/>
      <c r="H70" s="99"/>
      <c r="I70" s="200"/>
      <c r="J70" s="193">
        <f t="shared" si="2"/>
        <v>0</v>
      </c>
      <c r="K70" s="96"/>
      <c r="L70" s="97"/>
      <c r="M70" s="189">
        <f t="shared" si="3"/>
        <v>0</v>
      </c>
      <c r="P70" s="85"/>
      <c r="Q70" s="4"/>
    </row>
    <row r="71" spans="2:17">
      <c r="B71" s="72">
        <v>17</v>
      </c>
      <c r="C71" s="88"/>
      <c r="D71" s="106"/>
      <c r="E71" s="335"/>
      <c r="F71" s="335"/>
      <c r="G71" s="88"/>
      <c r="H71" s="99"/>
      <c r="I71" s="200"/>
      <c r="J71" s="193">
        <f t="shared" si="2"/>
        <v>0</v>
      </c>
      <c r="K71" s="96"/>
      <c r="L71" s="97"/>
      <c r="M71" s="189">
        <f t="shared" si="3"/>
        <v>0</v>
      </c>
      <c r="P71" s="85"/>
      <c r="Q71" s="4"/>
    </row>
    <row r="72" spans="2:17">
      <c r="B72" s="23">
        <v>18</v>
      </c>
      <c r="C72" s="90"/>
      <c r="D72" s="107"/>
      <c r="E72" s="335"/>
      <c r="F72" s="335"/>
      <c r="G72" s="90"/>
      <c r="H72" s="99"/>
      <c r="I72" s="201"/>
      <c r="J72" s="193">
        <f t="shared" si="2"/>
        <v>0</v>
      </c>
      <c r="K72" s="100"/>
      <c r="L72" s="101"/>
      <c r="M72" s="189">
        <f t="shared" si="3"/>
        <v>0</v>
      </c>
      <c r="P72" s="4"/>
      <c r="Q72" s="4"/>
    </row>
    <row r="73" spans="2:17">
      <c r="B73" s="23">
        <v>19</v>
      </c>
      <c r="C73" s="90"/>
      <c r="D73" s="107"/>
      <c r="E73" s="335"/>
      <c r="F73" s="335"/>
      <c r="G73" s="90"/>
      <c r="H73" s="99"/>
      <c r="I73" s="201"/>
      <c r="J73" s="193">
        <f t="shared" si="2"/>
        <v>0</v>
      </c>
      <c r="K73" s="100"/>
      <c r="L73" s="173"/>
      <c r="M73" s="189">
        <f t="shared" si="3"/>
        <v>0</v>
      </c>
      <c r="P73" s="4"/>
      <c r="Q73" s="4"/>
    </row>
    <row r="74" spans="2:17" ht="18" thickBot="1">
      <c r="B74" s="28">
        <v>20</v>
      </c>
      <c r="C74" s="94"/>
      <c r="D74" s="109"/>
      <c r="E74" s="336"/>
      <c r="F74" s="336"/>
      <c r="G74" s="94"/>
      <c r="H74" s="192"/>
      <c r="I74" s="202"/>
      <c r="J74" s="193">
        <f>IF(D74=0, 0, H74*I74)</f>
        <v>0</v>
      </c>
      <c r="K74" s="100"/>
      <c r="L74" s="173"/>
      <c r="M74" s="189">
        <f t="shared" si="3"/>
        <v>0</v>
      </c>
      <c r="P74" s="4"/>
      <c r="Q74" s="4"/>
    </row>
    <row r="75" spans="2:17" ht="18" thickBot="1">
      <c r="C75" s="204" t="s">
        <v>128</v>
      </c>
      <c r="D75" s="197">
        <f>SUM(D55:D74)</f>
        <v>0</v>
      </c>
      <c r="E75" s="339">
        <f ca="1">SUMIF(E55:F74, "Ja",D55:D74)</f>
        <v>0</v>
      </c>
      <c r="F75" s="340"/>
      <c r="G75" s="165"/>
      <c r="H75" s="165"/>
      <c r="I75" s="165"/>
      <c r="J75" s="196">
        <f>SUM(J55:J74)</f>
        <v>0</v>
      </c>
      <c r="M75" s="169">
        <f>SUM(M55:M74)</f>
        <v>0</v>
      </c>
      <c r="P75" s="4"/>
      <c r="Q75" s="4"/>
    </row>
    <row r="76" spans="2:17">
      <c r="C76" s="74"/>
      <c r="D76" s="110"/>
      <c r="E76" s="110"/>
      <c r="F76" s="110"/>
      <c r="G76" s="164"/>
      <c r="H76" s="164"/>
      <c r="I76" s="164"/>
      <c r="J76" s="203"/>
      <c r="K76" s="167"/>
      <c r="L76" s="167"/>
      <c r="P76" s="4"/>
      <c r="Q76" s="4"/>
    </row>
    <row r="77" spans="2:17">
      <c r="C77" s="75" t="s">
        <v>75</v>
      </c>
      <c r="D77" s="111">
        <f>SUMIF(C55:C74, "Elektrisk", D55:D74)</f>
        <v>0</v>
      </c>
      <c r="E77" s="110"/>
      <c r="F77" s="110"/>
      <c r="G77" s="164"/>
      <c r="H77" s="164"/>
      <c r="I77" s="168" t="s">
        <v>75</v>
      </c>
      <c r="J77" s="111">
        <f>SUMIF(C55:C74, "Elektrisk", J55:J74)</f>
        <v>0</v>
      </c>
      <c r="L77" s="167"/>
      <c r="P77" s="13"/>
      <c r="Q77" s="4"/>
    </row>
    <row r="78" spans="2:17">
      <c r="C78" s="75" t="s">
        <v>77</v>
      </c>
      <c r="D78" s="111">
        <f>SUMIF(C55:C74, "Biogass", D55:D74)</f>
        <v>0</v>
      </c>
      <c r="E78" s="110"/>
      <c r="F78" s="110"/>
      <c r="G78" s="164"/>
      <c r="H78" s="164"/>
      <c r="I78" s="168" t="s">
        <v>77</v>
      </c>
      <c r="J78" s="111">
        <f>SUMIF(C55:C74, "Biogass", J55:J74)</f>
        <v>0</v>
      </c>
      <c r="L78" s="167"/>
      <c r="P78" s="13"/>
      <c r="Q78" s="13"/>
    </row>
    <row r="79" spans="2:17">
      <c r="C79" s="75" t="s">
        <v>137</v>
      </c>
      <c r="D79" s="111">
        <f>SUMIF(C55:C74, "Biodiesel (HVO 100)", D55:D74)</f>
        <v>0</v>
      </c>
      <c r="E79" s="110"/>
      <c r="F79" s="110"/>
      <c r="G79" s="164"/>
      <c r="H79" s="164"/>
      <c r="I79" s="75" t="s">
        <v>137</v>
      </c>
      <c r="J79" s="111">
        <f>SUMIF(C55:C74, "Biodiesel (HVO 100)", J55:J74)</f>
        <v>0</v>
      </c>
      <c r="L79" s="167"/>
      <c r="P79" s="13"/>
      <c r="Q79" s="13"/>
    </row>
    <row r="80" spans="2:17">
      <c r="C80" s="75" t="s">
        <v>78</v>
      </c>
      <c r="D80" s="111">
        <f>SUMIF(C55:C74, "Diesel", D55:D74)</f>
        <v>0</v>
      </c>
      <c r="E80" s="110"/>
      <c r="F80" s="110"/>
      <c r="G80" s="164"/>
      <c r="H80" s="164"/>
      <c r="I80" s="168" t="s">
        <v>78</v>
      </c>
      <c r="J80" s="111">
        <f>SUMIF(C55:C74, "Diesel", J55:J74)</f>
        <v>0</v>
      </c>
      <c r="L80" s="167"/>
      <c r="P80" s="13"/>
      <c r="Q80" s="13"/>
    </row>
    <row r="81" spans="3:17">
      <c r="C81" s="75" t="s">
        <v>76</v>
      </c>
      <c r="D81" s="111">
        <f>SUMIF(C55:C74, "Hydrogen", D55:D74)</f>
        <v>0</v>
      </c>
      <c r="E81" s="110"/>
      <c r="F81" s="110"/>
      <c r="G81" s="164"/>
      <c r="H81" s="164"/>
      <c r="I81" s="168" t="s">
        <v>76</v>
      </c>
      <c r="J81" s="111">
        <f>SUMIF(C55:C74, "Hydrogen", J55:J74)</f>
        <v>0</v>
      </c>
      <c r="L81" s="167"/>
      <c r="P81" s="13"/>
      <c r="Q81" s="4"/>
    </row>
    <row r="82" spans="3:17">
      <c r="C82" s="187"/>
      <c r="D82" s="167"/>
      <c r="E82" s="167"/>
      <c r="F82" s="167"/>
      <c r="G82" s="68"/>
      <c r="H82" s="68"/>
      <c r="I82" s="68"/>
      <c r="J82" s="167"/>
      <c r="L82" s="167"/>
      <c r="P82" s="13"/>
      <c r="Q82" s="4"/>
    </row>
  </sheetData>
  <mergeCells count="31">
    <mergeCell ref="E54:F54"/>
    <mergeCell ref="E75:F75"/>
    <mergeCell ref="B1:N1"/>
    <mergeCell ref="B3:D3"/>
    <mergeCell ref="B4:D4"/>
    <mergeCell ref="E16:F16"/>
    <mergeCell ref="E3:F3"/>
    <mergeCell ref="E4:F4"/>
    <mergeCell ref="H3:I3"/>
    <mergeCell ref="H4:I4"/>
    <mergeCell ref="L2:M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74:F74"/>
    <mergeCell ref="E69:F69"/>
    <mergeCell ref="E70:F70"/>
    <mergeCell ref="E71:F71"/>
    <mergeCell ref="E72:F72"/>
    <mergeCell ref="E73:F73"/>
  </mergeCell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9CE258E-2DFE-442A-B3FA-3F29A48885E8}">
          <x14:formula1>
            <xm:f>Inndata!$A$2:$A$6</xm:f>
          </x14:formula1>
          <xm:sqref>C18:C37 C55:C74</xm:sqref>
        </x14:dataValidation>
        <x14:dataValidation type="list" allowBlank="1" showInputMessage="1" showErrorMessage="1" xr:uid="{E029F27C-F2C5-4473-8E45-A56C64818DC2}">
          <x14:formula1>
            <xm:f>Inndata!$F$1:$F$2</xm:f>
          </x14:formula1>
          <xm:sqref>E18:F37 E55:F74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2C4C-4C65-4540-A1C2-CABB45739DB9}">
  <dimension ref="A1:H32"/>
  <sheetViews>
    <sheetView workbookViewId="0">
      <selection activeCell="D3" sqref="D3"/>
    </sheetView>
  </sheetViews>
  <sheetFormatPr baseColWidth="10" defaultColWidth="11.42578125" defaultRowHeight="15"/>
  <cols>
    <col min="1" max="1" width="19.7109375" bestFit="1" customWidth="1"/>
    <col min="2" max="2" width="9.28515625" customWidth="1"/>
    <col min="3" max="3" width="3" bestFit="1" customWidth="1"/>
    <col min="4" max="4" width="18.7109375" customWidth="1"/>
  </cols>
  <sheetData>
    <row r="1" spans="1:8" ht="15.75">
      <c r="A1" s="2" t="s">
        <v>132</v>
      </c>
      <c r="C1" s="19" t="s">
        <v>80</v>
      </c>
      <c r="D1" s="19" t="s">
        <v>81</v>
      </c>
      <c r="F1" s="63" t="s">
        <v>82</v>
      </c>
      <c r="H1" s="188" t="s">
        <v>129</v>
      </c>
    </row>
    <row r="2" spans="1:8" ht="15.75">
      <c r="A2" s="45" t="s">
        <v>70</v>
      </c>
      <c r="C2">
        <v>1</v>
      </c>
      <c r="D2" t="s">
        <v>83</v>
      </c>
      <c r="F2" s="63" t="s">
        <v>84</v>
      </c>
      <c r="H2" s="63"/>
    </row>
    <row r="3" spans="1:8" ht="15.75">
      <c r="A3" s="45" t="s">
        <v>37</v>
      </c>
      <c r="C3">
        <v>2</v>
      </c>
      <c r="D3" t="s">
        <v>85</v>
      </c>
    </row>
    <row r="4" spans="1:8" ht="15.75">
      <c r="A4" s="45" t="s">
        <v>71</v>
      </c>
      <c r="C4">
        <v>3</v>
      </c>
      <c r="D4" t="s">
        <v>86</v>
      </c>
    </row>
    <row r="5" spans="1:8" ht="15.75">
      <c r="A5" s="45" t="s">
        <v>39</v>
      </c>
      <c r="C5">
        <v>4</v>
      </c>
      <c r="D5" t="s">
        <v>88</v>
      </c>
    </row>
    <row r="6" spans="1:8" ht="15.75">
      <c r="A6" s="45" t="s">
        <v>38</v>
      </c>
      <c r="C6">
        <v>5</v>
      </c>
      <c r="D6" t="s">
        <v>89</v>
      </c>
    </row>
    <row r="7" spans="1:8">
      <c r="C7">
        <v>6</v>
      </c>
      <c r="D7" t="s">
        <v>90</v>
      </c>
    </row>
    <row r="8" spans="1:8">
      <c r="C8">
        <v>7</v>
      </c>
      <c r="D8" t="s">
        <v>91</v>
      </c>
    </row>
    <row r="9" spans="1:8" ht="15.75">
      <c r="A9" s="115" t="s">
        <v>133</v>
      </c>
      <c r="C9">
        <v>8</v>
      </c>
      <c r="D9" t="s">
        <v>92</v>
      </c>
    </row>
    <row r="10" spans="1:8" ht="15.75">
      <c r="A10" s="45" t="s">
        <v>70</v>
      </c>
      <c r="C10">
        <v>9</v>
      </c>
      <c r="D10" t="s">
        <v>93</v>
      </c>
    </row>
    <row r="11" spans="1:8" ht="15.75">
      <c r="A11" s="45" t="s">
        <v>71</v>
      </c>
      <c r="C11">
        <v>10</v>
      </c>
      <c r="D11" t="s">
        <v>94</v>
      </c>
    </row>
    <row r="12" spans="1:8" ht="15.75">
      <c r="A12" s="45" t="s">
        <v>39</v>
      </c>
      <c r="C12">
        <v>11</v>
      </c>
      <c r="D12" t="s">
        <v>95</v>
      </c>
    </row>
    <row r="13" spans="1:8" ht="15.75">
      <c r="A13" s="45" t="s">
        <v>38</v>
      </c>
      <c r="C13">
        <v>12</v>
      </c>
      <c r="D13" t="s">
        <v>96</v>
      </c>
    </row>
    <row r="14" spans="1:8">
      <c r="C14">
        <v>13</v>
      </c>
      <c r="D14" t="s">
        <v>97</v>
      </c>
    </row>
    <row r="15" spans="1:8">
      <c r="C15">
        <v>14</v>
      </c>
      <c r="D15" t="s">
        <v>98</v>
      </c>
    </row>
    <row r="16" spans="1:8">
      <c r="C16">
        <v>15</v>
      </c>
      <c r="D16" t="s">
        <v>99</v>
      </c>
    </row>
    <row r="17" spans="3:4">
      <c r="C17">
        <v>16</v>
      </c>
      <c r="D17" t="s">
        <v>100</v>
      </c>
    </row>
    <row r="18" spans="3:4">
      <c r="C18">
        <v>17</v>
      </c>
      <c r="D18" t="s">
        <v>101</v>
      </c>
    </row>
    <row r="19" spans="3:4">
      <c r="C19">
        <v>18</v>
      </c>
      <c r="D19" t="s">
        <v>102</v>
      </c>
    </row>
    <row r="20" spans="3:4">
      <c r="C20">
        <v>19</v>
      </c>
      <c r="D20" t="s">
        <v>103</v>
      </c>
    </row>
    <row r="21" spans="3:4">
      <c r="C21">
        <v>20</v>
      </c>
      <c r="D21" t="s">
        <v>104</v>
      </c>
    </row>
    <row r="22" spans="3:4">
      <c r="C22">
        <v>21</v>
      </c>
      <c r="D22" t="s">
        <v>105</v>
      </c>
    </row>
    <row r="23" spans="3:4">
      <c r="C23">
        <v>22</v>
      </c>
      <c r="D23" t="s">
        <v>106</v>
      </c>
    </row>
    <row r="24" spans="3:4">
      <c r="C24">
        <v>23</v>
      </c>
      <c r="D24" t="s">
        <v>107</v>
      </c>
    </row>
    <row r="25" spans="3:4">
      <c r="C25">
        <v>24</v>
      </c>
      <c r="D25" t="s">
        <v>108</v>
      </c>
    </row>
    <row r="26" spans="3:4">
      <c r="C26">
        <v>25</v>
      </c>
      <c r="D26" t="s">
        <v>109</v>
      </c>
    </row>
    <row r="27" spans="3:4">
      <c r="C27">
        <v>26</v>
      </c>
      <c r="D27" t="s">
        <v>110</v>
      </c>
    </row>
    <row r="28" spans="3:4">
      <c r="C28">
        <v>27</v>
      </c>
      <c r="D28" t="s">
        <v>111</v>
      </c>
    </row>
    <row r="29" spans="3:4">
      <c r="C29">
        <v>28</v>
      </c>
      <c r="D29" t="s">
        <v>112</v>
      </c>
    </row>
    <row r="30" spans="3:4">
      <c r="C30">
        <v>29</v>
      </c>
      <c r="D30" t="s">
        <v>113</v>
      </c>
    </row>
    <row r="31" spans="3:4">
      <c r="C31">
        <v>30</v>
      </c>
      <c r="D31" t="s">
        <v>114</v>
      </c>
    </row>
    <row r="32" spans="3:4">
      <c r="C32">
        <v>31</v>
      </c>
      <c r="D32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F48ACC4D745644904BC1878DBACDFB" ma:contentTypeVersion="3" ma:contentTypeDescription="Opprett et nytt dokument." ma:contentTypeScope="" ma:versionID="5d862183193303c3fbb2d4fa4bb30d2c">
  <xsd:schema xmlns:xsd="http://www.w3.org/2001/XMLSchema" xmlns:xs="http://www.w3.org/2001/XMLSchema" xmlns:p="http://schemas.microsoft.com/office/2006/metadata/properties" xmlns:ns2="b4a5d21d-a9dd-4900-97a0-c01679bc7f1b" targetNamespace="http://schemas.microsoft.com/office/2006/metadata/properties" ma:root="true" ma:fieldsID="f4e0b6c3732d8760988647dcc51749ba" ns2:_="">
    <xsd:import namespace="b4a5d21d-a9dd-4900-97a0-c01679bc7f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a5d21d-a9dd-4900-97a0-c01679bc7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232A0-E73E-48DA-9BF7-372F581333DB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b4a5d21d-a9dd-4900-97a0-c01679bc7f1b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5A59667-3479-46D5-A9DC-2EDDFFE3CF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8E74-D5F4-4365-BAC5-BAA222BCB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a5d21d-a9dd-4900-97a0-c01679bc7f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Energi- og drivstofforbruk</vt:lpstr>
      <vt:lpstr>Maskinliste</vt:lpstr>
      <vt:lpstr>Avfall</vt:lpstr>
      <vt:lpstr>Massetransport</vt:lpstr>
      <vt:lpstr>Inndata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Fasting, Guro</dc:creator>
  <cp:keywords/>
  <dc:description/>
  <cp:lastModifiedBy>Espen Thoresen</cp:lastModifiedBy>
  <cp:revision/>
  <dcterms:created xsi:type="dcterms:W3CDTF">2018-02-02T13:21:23Z</dcterms:created>
  <dcterms:modified xsi:type="dcterms:W3CDTF">2026-05-05T13:51:27Z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0x01010008F48ACC4D745644904BC1878DBACDFB</vt:lpwstr>
  </property>
  <property fmtid="{D5CDD505-2E9C-101B-9397-08002B2CF9AE}" pid="3" name="TaxKeyword">
    <vt:lpwstr/>
  </property>
  <property fmtid="{D5CDD505-2E9C-101B-9397-08002B2CF9AE}" pid="4" name="ISIFirmakode">
    <vt:lpwstr>3;#Skanska Norge (SE)|b1511081-9da7-4aa2-8309-b9ffac902b1c</vt:lpwstr>
  </property>
  <property fmtid="{D5CDD505-2E9C-101B-9397-08002B2CF9AE}" pid="5" name="ISIDMFase">
    <vt:lpwstr>4;#0 KUNDE OG SALG|d450b475-5425-45a7-b7fa-99fca9ebd78e</vt:lpwstr>
  </property>
  <property fmtid="{D5CDD505-2E9C-101B-9397-08002B2CF9AE}" pid="6" name="TaxKeywordTaxHTField">
    <vt:lpwstr/>
  </property>
  <property fmtid="{D5CDD505-2E9C-101B-9397-08002B2CF9AE}" pid="7" name="_dlc_DocIdItemGuid">
    <vt:lpwstr>b67fdfee-6621-4925-9675-e229a780683f</vt:lpwstr>
  </property>
  <property fmtid="{D5CDD505-2E9C-101B-9397-08002B2CF9AE}" pid="8" name="ISIFagkode">
    <vt:lpwstr/>
  </property>
  <property fmtid="{D5CDD505-2E9C-101B-9397-08002B2CF9AE}" pid="9" name="ISISystemkode">
    <vt:lpwstr/>
  </property>
  <property fmtid="{D5CDD505-2E9C-101B-9397-08002B2CF9AE}" pid="10" name="k2983d0202424820b16ef122b15f3a93">
    <vt:lpwstr/>
  </property>
  <property fmtid="{D5CDD505-2E9C-101B-9397-08002B2CF9AE}" pid="11" name="ISIFDV">
    <vt:bool>false</vt:bool>
  </property>
  <property fmtid="{D5CDD505-2E9C-101B-9397-08002B2CF9AE}" pid="12" name="ISISiteId">
    <vt:lpwstr>https://isi.skanska.no/sites/se460210</vt:lpwstr>
  </property>
  <property fmtid="{D5CDD505-2E9C-101B-9397-08002B2CF9AE}" pid="13" name="l1ee72aeac5849309c0ea4a30ec95a66">
    <vt:lpwstr>0 KUNDE OG SALG|d450b475-5425-45a7-b7fa-99fca9ebd78e</vt:lpwstr>
  </property>
  <property fmtid="{D5CDD505-2E9C-101B-9397-08002B2CF9AE}" pid="14" name="TaxCatchAll">
    <vt:lpwstr>4;#0 KUNDE OG SALG|d450b475-5425-45a7-b7fa-99fca9ebd78e;#3;#Skanska Norge (SE)|b1511081-9da7-4aa2-8309-b9ffac902b1c</vt:lpwstr>
  </property>
  <property fmtid="{D5CDD505-2E9C-101B-9397-08002B2CF9AE}" pid="15" name="e8cc3dcad897446c81523bb8517b7c40">
    <vt:lpwstr>Skanska Norge (SE)|b1511081-9da7-4aa2-8309-b9ffac902b1c</vt:lpwstr>
  </property>
  <property fmtid="{D5CDD505-2E9C-101B-9397-08002B2CF9AE}" pid="16" name="ISIDMDokumenteier">
    <vt:lpwstr/>
  </property>
  <property fmtid="{D5CDD505-2E9C-101B-9397-08002B2CF9AE}" pid="17" name="AteaRapidProsjektnummer">
    <vt:lpwstr>460210</vt:lpwstr>
  </property>
  <property fmtid="{D5CDD505-2E9C-101B-9397-08002B2CF9AE}" pid="18" name="df3a3817940141ca91058acae170552f">
    <vt:lpwstr/>
  </property>
  <property fmtid="{D5CDD505-2E9C-101B-9397-08002B2CF9AE}" pid="19" name="MSIP_Label_6a362448-625e-4f6c-96c0-a2f6da99900d_Enabled">
    <vt:lpwstr>True</vt:lpwstr>
  </property>
  <property fmtid="{D5CDD505-2E9C-101B-9397-08002B2CF9AE}" pid="20" name="MSIP_Label_6a362448-625e-4f6c-96c0-a2f6da99900d_SiteId">
    <vt:lpwstr>33dab507-5210-4075-805b-f2717d8cfa74</vt:lpwstr>
  </property>
  <property fmtid="{D5CDD505-2E9C-101B-9397-08002B2CF9AE}" pid="21" name="MSIP_Label_6a362448-625e-4f6c-96c0-a2f6da99900d_Owner">
    <vt:lpwstr>monica.hagen@skanska.no</vt:lpwstr>
  </property>
  <property fmtid="{D5CDD505-2E9C-101B-9397-08002B2CF9AE}" pid="22" name="MSIP_Label_6a362448-625e-4f6c-96c0-a2f6da99900d_SetDate">
    <vt:lpwstr>2019-08-29T05:56:53.3984738Z</vt:lpwstr>
  </property>
  <property fmtid="{D5CDD505-2E9C-101B-9397-08002B2CF9AE}" pid="23" name="MSIP_Label_6a362448-625e-4f6c-96c0-a2f6da99900d_Name">
    <vt:lpwstr>General</vt:lpwstr>
  </property>
  <property fmtid="{D5CDD505-2E9C-101B-9397-08002B2CF9AE}" pid="24" name="MSIP_Label_6a362448-625e-4f6c-96c0-a2f6da99900d_Application">
    <vt:lpwstr>Microsoft Azure Information Protection</vt:lpwstr>
  </property>
  <property fmtid="{D5CDD505-2E9C-101B-9397-08002B2CF9AE}" pid="25" name="MSIP_Label_6a362448-625e-4f6c-96c0-a2f6da99900d_ActionId">
    <vt:lpwstr>036de273-64e0-4aea-b10f-a5af8a664619</vt:lpwstr>
  </property>
  <property fmtid="{D5CDD505-2E9C-101B-9397-08002B2CF9AE}" pid="26" name="MSIP_Label_6a362448-625e-4f6c-96c0-a2f6da99900d_Extended_MSFT_Method">
    <vt:lpwstr>Automatic</vt:lpwstr>
  </property>
  <property fmtid="{D5CDD505-2E9C-101B-9397-08002B2CF9AE}" pid="27" name="ISIDMAktivitet">
    <vt:lpwstr/>
  </property>
  <property fmtid="{D5CDD505-2E9C-101B-9397-08002B2CF9AE}" pid="28" name="ISIDMDokumenttype">
    <vt:lpwstr/>
  </property>
  <property fmtid="{D5CDD505-2E9C-101B-9397-08002B2CF9AE}" pid="29" name="ISIDMHovedprosess">
    <vt:lpwstr/>
  </property>
  <property fmtid="{D5CDD505-2E9C-101B-9397-08002B2CF9AE}" pid="30" name="l17090658b104df2a19bc76c735530fe">
    <vt:lpwstr/>
  </property>
  <property fmtid="{D5CDD505-2E9C-101B-9397-08002B2CF9AE}" pid="31" name="h9eb2da9ca1c4a069f8abd0e5c88c78d">
    <vt:lpwstr/>
  </property>
  <property fmtid="{D5CDD505-2E9C-101B-9397-08002B2CF9AE}" pid="32" name="fd140a46a8b34a18ae20cfe622eba918">
    <vt:lpwstr/>
  </property>
  <property fmtid="{D5CDD505-2E9C-101B-9397-08002B2CF9AE}" pid="33" name="MSIP_Label_7a2396b7-5846-48ff-8468-5f49f8ad722a_Enabled">
    <vt:lpwstr>true</vt:lpwstr>
  </property>
  <property fmtid="{D5CDD505-2E9C-101B-9397-08002B2CF9AE}" pid="34" name="MSIP_Label_7a2396b7-5846-48ff-8468-5f49f8ad722a_SetDate">
    <vt:lpwstr>2021-12-16T10:11:33Z</vt:lpwstr>
  </property>
  <property fmtid="{D5CDD505-2E9C-101B-9397-08002B2CF9AE}" pid="35" name="MSIP_Label_7a2396b7-5846-48ff-8468-5f49f8ad722a_Method">
    <vt:lpwstr>Standard</vt:lpwstr>
  </property>
  <property fmtid="{D5CDD505-2E9C-101B-9397-08002B2CF9AE}" pid="36" name="MSIP_Label_7a2396b7-5846-48ff-8468-5f49f8ad722a_Name">
    <vt:lpwstr>Lav</vt:lpwstr>
  </property>
  <property fmtid="{D5CDD505-2E9C-101B-9397-08002B2CF9AE}" pid="37" name="MSIP_Label_7a2396b7-5846-48ff-8468-5f49f8ad722a_SiteId">
    <vt:lpwstr>e6795081-6391-442e-9ab4-5e9ef74f18ea</vt:lpwstr>
  </property>
  <property fmtid="{D5CDD505-2E9C-101B-9397-08002B2CF9AE}" pid="38" name="MSIP_Label_7a2396b7-5846-48ff-8468-5f49f8ad722a_ActionId">
    <vt:lpwstr>47d63d59-66a8-455b-953d-67e3b8a72397</vt:lpwstr>
  </property>
  <property fmtid="{D5CDD505-2E9C-101B-9397-08002B2CF9AE}" pid="39" name="MSIP_Label_7a2396b7-5846-48ff-8468-5f49f8ad722a_ContentBits">
    <vt:lpwstr>0</vt:lpwstr>
  </property>
  <property fmtid="{D5CDD505-2E9C-101B-9397-08002B2CF9AE}" pid="40" name="MediaServiceImageTags">
    <vt:lpwstr/>
  </property>
</Properties>
</file>